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'Ekamut-caxs'!$A$1:$E$72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G7" i="11"/>
  <c r="B20" i="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6" i="10" s="1"/>
  <c r="A27" i="10" s="1"/>
  <c r="A28" i="10" s="1"/>
  <c r="A29" i="10" s="1"/>
  <c r="A33" i="10" s="1"/>
  <c r="A34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6" i="10" s="1"/>
  <c r="A17" i="10" s="1"/>
  <c r="A9" i="10"/>
  <c r="B14" i="10"/>
  <c r="A24" i="9"/>
  <c r="A26" i="9" s="1"/>
  <c r="A27" i="9" s="1"/>
  <c r="A28" i="9" s="1"/>
  <c r="A29" i="9" s="1"/>
  <c r="A33" i="9" s="1"/>
  <c r="A34" i="9" s="1"/>
  <c r="A36" i="9" s="1"/>
  <c r="A37" i="9" s="1"/>
  <c r="A38" i="9" s="1"/>
  <c r="A39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5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D13" i="19" l="1"/>
  <c r="D49" i="19" s="1"/>
  <c r="F15" i="7" l="1"/>
  <c r="F16" i="7"/>
  <c r="B22" i="10" l="1"/>
  <c r="B22" i="9" l="1"/>
  <c r="K22" i="7" l="1"/>
  <c r="D27" i="19" l="1"/>
  <c r="J9" i="12"/>
  <c r="I7" i="12"/>
  <c r="J7" i="12" s="1"/>
  <c r="F79" i="7"/>
  <c r="F75" i="7"/>
  <c r="F68" i="7"/>
  <c r="F61" i="7"/>
  <c r="D59" i="18"/>
  <c r="F65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s="1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<sst xmlns="http://schemas.openxmlformats.org/spreadsheetml/2006/main" count="426" uniqueCount="264">
  <si>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</si>
  <si>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</si>
  <si>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</si>
  <si>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</si>
  <si>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</si>
  <si>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</si>
  <si>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</si>
  <si>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</si>
  <si>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</si>
  <si>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</si>
  <si>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</si>
  <si>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</si>
  <si>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</si>
  <si>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</si>
  <si>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</si>
  <si>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</si>
  <si>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</si>
  <si>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</si>
  <si>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</si>
  <si>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</si>
  <si>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</si>
  <si>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</si>
  <si>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</si>
  <si>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</si>
  <si>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</si>
  <si>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</si>
  <si>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</si>
  <si>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</si>
  <si>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</si>
  <si>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</si>
  <si>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</si>
  <si>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</si>
  <si>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</si>
  <si>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</si>
  <si>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</si>
  <si>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</si>
  <si>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</si>
  <si>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</si>
  <si>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</si>
  <si>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</si>
  <si>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</si>
  <si>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</si>
  <si>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</si>
  <si>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</si>
  <si>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</si>
  <si>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</si>
  <si>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</si>
  <si>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</si>
  <si>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</si>
  <si>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</si>
  <si>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</si>
  <si>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</si>
  <si>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</si>
  <si>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</si>
  <si>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</si>
  <si>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</si>
  <si>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</si>
  <si>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</si>
  <si>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</si>
  <si>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</si>
  <si>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</si>
  <si>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</si>
  <si>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</si>
  <si>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</si>
  <si>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</si>
  <si>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</si>
  <si>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</si>
  <si>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</si>
  <si>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</si>
  <si>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</si>
  <si>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</si>
  <si>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</si>
  <si>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</si>
  <si>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</si>
  <si>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</si>
  <si>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</si>
  <si>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</si>
  <si>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</si>
  <si>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</si>
  <si>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</si>
  <si>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</si>
  <si>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</si>
  <si>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</si>
  <si>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</si>
  <si>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</si>
  <si>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</si>
  <si>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</si>
  <si>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</si>
  <si>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</si>
  <si>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</si>
  <si>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</si>
  <si>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</si>
  <si>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</si>
  <si>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</si>
  <si>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</si>
  <si>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</si>
  <si>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</si>
  <si>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</si>
  <si>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</si>
  <si>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</si>
  <si>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</si>
  <si>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</si>
  <si>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</si>
  <si>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</si>
  <si>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</si>
  <si>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</si>
  <si>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</si>
  <si>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</si>
  <si>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</si>
  <si>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</si>
  <si>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</si>
  <si>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</si>
  <si>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</si>
  <si>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</si>
  <si>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</si>
  <si>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</si>
  <si>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</si>
  <si>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</si>
  <si>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</si>
  <si>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</si>
  <si>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</si>
  <si>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</si>
  <si>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</si>
  <si>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</si>
  <si>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</si>
  <si>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</si>
  <si>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</si>
  <si>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</si>
  <si>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</si>
  <si>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</si>
  <si>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</si>
  <si>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</si>
  <si>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</si>
  <si>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</si>
  <si>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</si>
  <si>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</si>
  <si>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</si>
  <si>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</si>
  <si>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</si>
  <si>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</si>
  <si>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</si>
  <si>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</si>
  <si>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</si>
  <si>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</si>
  <si>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</si>
  <si>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</si>
  <si>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</si>
  <si>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</si>
  <si>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</si>
  <si>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</si>
  <si>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</si>
  <si>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</si>
  <si>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</si>
  <si>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</si>
  <si>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</si>
  <si>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</si>
  <si>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</si>
  <si>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</si>
  <si>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</si>
  <si>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</si>
  <si>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</si>
  <si>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</si>
  <si>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</si>
  <si>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</si>
  <si>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</si>
  <si>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</si>
  <si>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</si>
  <si>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</si>
  <si>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</si>
  <si>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</si>
  <si>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</si>
  <si>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</si>
  <si>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</si>
  <si>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</si>
  <si>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</si>
  <si>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</si>
  <si>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</si>
  <si>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</si>
  <si>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</si>
  <si>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</si>
  <si>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</si>
  <si>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</si>
  <si>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</si>
  <si>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</si>
  <si>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</si>
  <si>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</si>
  <si>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</si>
  <si>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</si>
  <si>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</si>
  <si>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</si>
  <si>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</si>
  <si>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</si>
  <si>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</si>
  <si>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</si>
  <si>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</si>
  <si>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</si>
  <si>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</si>
  <si>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</si>
  <si>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</si>
  <si>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</si>
  <si>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</si>
  <si>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</si>
  <si>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</si>
  <si>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</si>
  <si>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</si>
  <si>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</si>
  <si>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</si>
  <si>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</si>
  <si>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</si>
  <si>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</si>
  <si>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</si>
  <si>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</si>
  <si>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</si>
  <si>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</si>
  <si>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</si>
  <si>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</si>
  <si>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</si>
  <si>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</si>
  <si>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</si>
  <si>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</si>
  <si>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</si>
  <si>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</si>
  <si>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</si>
  <si>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</si>
  <si>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</si>
  <si>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</si>
  <si>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</si>
  <si>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</si>
  <si>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</si>
  <si>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</si>
  <si>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</si>
  <si>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</si>
  <si>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</si>
  <si>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</si>
  <si>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</si>
  <si>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</si>
  <si>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</si>
  <si>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</si>
  <si>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</si>
  <si>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</si>
  <si>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</si>
  <si>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</si>
  <si>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</si>
  <si>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</si>
  <si>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</si>
  <si>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</si>
  <si>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</si>
  <si>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</si>
  <si>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</si>
  <si>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</si>
  <si>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</si>
  <si>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</si>
  <si>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</si>
  <si>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</si>
  <si>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</si>
  <si>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</si>
  <si>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</si>
  <si>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հ.74 մսուր-մանկապարտեզ» ՀՈԱԿ-ի </t>
  </si>
  <si>
    <t>Լ.Հարությունյան</t>
  </si>
  <si>
    <t>Ա.Մնացականյան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</si>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</sst>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198</v>
      </c>
      <c r="E1" s="508">
        <v>95</v>
      </c>
      <c r="F1" s="493"/>
    </row>
    <row r="2" spans="1:10" s="6" customFormat="1">
      <c r="C2" s="493"/>
      <c r="D2" s="542" t="s">
        <v>39</v>
      </c>
      <c r="E2" s="542"/>
      <c r="F2" s="493"/>
    </row>
    <row r="3" spans="1:10" s="6" customFormat="1">
      <c r="C3" s="493"/>
      <c r="D3" s="543" t="s">
        <v>251</v>
      </c>
      <c r="E3" s="543"/>
      <c r="F3" s="493"/>
    </row>
    <row r="4" spans="1:10" s="531" customFormat="1" ht="24.75" customHeight="1">
      <c r="B4" s="532"/>
      <c r="C4" s="532"/>
      <c r="D4" s="542" t="s">
        <v>252</v>
      </c>
      <c r="E4" s="542"/>
    </row>
    <row r="5" spans="1:10" s="531" customFormat="1" ht="20.25" customHeight="1">
      <c r="B5" s="532"/>
      <c r="C5" s="542" t="s">
        <v>253</v>
      </c>
      <c r="D5" s="542"/>
      <c r="E5" s="542"/>
    </row>
    <row r="6" spans="1:10" ht="20.25">
      <c r="A6" s="547" t="s">
        <v>40</v>
      </c>
      <c r="B6" s="547"/>
      <c r="C6" s="547"/>
      <c r="D6" s="547"/>
      <c r="E6" s="547"/>
      <c r="F6" s="41"/>
    </row>
    <row r="7" spans="1:10" ht="20.45" customHeight="1">
      <c r="A7" s="548" t="s">
        <v>257</v>
      </c>
      <c r="B7" s="548"/>
      <c r="C7" s="548"/>
      <c r="D7" s="548"/>
      <c r="E7" s="548"/>
      <c r="F7" s="71" t="s">
        <v>217</v>
      </c>
    </row>
    <row r="8" spans="1:10" ht="18.75" customHeight="1">
      <c r="A8" s="549" t="s">
        <v>230</v>
      </c>
      <c r="B8" s="549"/>
      <c r="C8" s="549"/>
      <c r="D8" s="549"/>
      <c r="E8" s="549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50</v>
      </c>
      <c r="E9" s="502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 ht="20.25" customHeight="1">
      <c r="A11" s="153">
        <v>1</v>
      </c>
      <c r="B11" s="154" t="s">
        <v>114</v>
      </c>
      <c r="C11" s="51"/>
      <c r="D11" s="482">
        <v>31872</v>
      </c>
      <c r="E11" s="503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3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3"/>
      <c r="F16" s="45"/>
    </row>
    <row r="17" spans="1:19" ht="20.25" customHeight="1">
      <c r="A17" s="153">
        <v>2</v>
      </c>
      <c r="B17" s="154" t="s">
        <v>122</v>
      </c>
      <c r="C17" s="51"/>
      <c r="D17" s="482">
        <f>SUM(D18:D19)</f>
        <v>766.5</v>
      </c>
      <c r="E17" s="503"/>
      <c r="F17" s="45"/>
    </row>
    <row r="18" spans="1:19" s="3" customFormat="1" ht="20.25" customHeight="1">
      <c r="A18" s="155">
        <v>2.1</v>
      </c>
      <c r="B18" s="36" t="s">
        <v>70</v>
      </c>
      <c r="C18" s="52"/>
      <c r="D18" s="481">
        <f>+D62</f>
        <v>766.5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5"/>
      <c r="F19" s="60" t="s">
        <v>206</v>
      </c>
      <c r="G19" s="2"/>
      <c r="H19" s="2"/>
      <c r="K19" s="2"/>
      <c r="L19" s="304"/>
    </row>
    <row r="20" spans="1:19" ht="20.25" customHeight="1">
      <c r="A20" s="153">
        <f>+A17+1</f>
        <v>3</v>
      </c>
      <c r="B20" s="154" t="s">
        <v>10</v>
      </c>
      <c r="C20" s="51"/>
      <c r="D20" s="482">
        <v>1.5</v>
      </c>
      <c r="E20" s="503"/>
      <c r="F20" s="45"/>
    </row>
    <row r="21" spans="1:19" s="6" customFormat="1" hidden="1">
      <c r="A21" s="153">
        <f>+A20+1</f>
        <v>4</v>
      </c>
      <c r="B21" s="65"/>
      <c r="C21" s="514"/>
      <c r="D21" s="482"/>
      <c r="E21" s="503"/>
      <c r="F21" s="45"/>
    </row>
    <row r="22" spans="1:19" s="6" customFormat="1" hidden="1">
      <c r="A22" s="153">
        <f>+A21+1</f>
        <v>5</v>
      </c>
      <c r="B22" s="65"/>
      <c r="C22" s="514"/>
      <c r="D22" s="482"/>
      <c r="E22" s="503"/>
      <c r="F22" s="538" t="s">
        <v>228</v>
      </c>
    </row>
    <row r="23" spans="1:19">
      <c r="A23" s="46"/>
      <c r="B23" s="53" t="s">
        <v>27</v>
      </c>
      <c r="C23" s="48"/>
      <c r="D23" s="477">
        <f>SUM(D11:D17,D20:D22)</f>
        <v>32640</v>
      </c>
      <c r="E23" s="506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 ht="20.25" customHeight="1">
      <c r="A26" s="153">
        <v>1</v>
      </c>
      <c r="B26" s="154" t="s">
        <v>260</v>
      </c>
      <c r="C26" s="51"/>
      <c r="D26" s="482">
        <f>+Ashkhatavardz!L9</f>
        <v>21358.799999999999</v>
      </c>
      <c r="E26" s="503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idden="1">
      <c r="A29" s="153">
        <f>+A26+1</f>
        <v>2</v>
      </c>
      <c r="B29" s="154" t="s">
        <v>14</v>
      </c>
      <c r="C29" s="51"/>
      <c r="D29" s="482">
        <f>+L29-'Dramakan hosqer'!F80</f>
        <v>0</v>
      </c>
      <c r="E29" s="503"/>
      <c r="F29" s="45"/>
      <c r="G29" s="516"/>
      <c r="H29" s="516" t="s">
        <v>195</v>
      </c>
      <c r="I29" s="516">
        <v>485</v>
      </c>
      <c r="J29" s="516">
        <v>252</v>
      </c>
      <c r="K29" s="516" t="s">
        <v>196</v>
      </c>
      <c r="L29" s="516">
        <f>+ROUND(G29*I29*J29/1000,1)</f>
        <v>0</v>
      </c>
      <c r="M29" s="46"/>
      <c r="N29" s="7" t="s">
        <v>256</v>
      </c>
    </row>
    <row r="30" spans="1:19" hidden="1">
      <c r="A30" s="153">
        <f>+A29+1</f>
        <v>3</v>
      </c>
      <c r="B30" s="154" t="s">
        <v>13</v>
      </c>
      <c r="C30" s="51"/>
      <c r="D30" s="482">
        <f>+Komunal!F28</f>
        <v>0</v>
      </c>
      <c r="E30" s="503"/>
      <c r="F30" s="45">
        <f>+D30-Komunal!F20</f>
        <v>0</v>
      </c>
    </row>
    <row r="31" spans="1:19" hidden="1">
      <c r="A31" s="153">
        <f t="shared" ref="A31:A35" si="1">+A30+1</f>
        <v>4</v>
      </c>
      <c r="B31" s="154" t="s">
        <v>12</v>
      </c>
      <c r="C31" s="51"/>
      <c r="D31" s="482">
        <f>+Komunal!J28</f>
        <v>0</v>
      </c>
      <c r="E31" s="503"/>
      <c r="F31" s="45">
        <f>+D31-Komunal!J20</f>
        <v>0</v>
      </c>
    </row>
    <row r="32" spans="1:19" hidden="1">
      <c r="A32" s="153">
        <f t="shared" si="1"/>
        <v>5</v>
      </c>
      <c r="B32" s="154" t="s">
        <v>15</v>
      </c>
      <c r="C32" s="51"/>
      <c r="D32" s="482">
        <f>+Komunal!N28</f>
        <v>0</v>
      </c>
      <c r="E32" s="503"/>
      <c r="F32" s="45">
        <f>+D32-Komunal!N20</f>
        <v>0</v>
      </c>
    </row>
    <row r="33" spans="1:14" hidden="1">
      <c r="A33" s="153">
        <f t="shared" si="1"/>
        <v>6</v>
      </c>
      <c r="B33" s="154" t="s">
        <v>16</v>
      </c>
      <c r="C33" s="51"/>
      <c r="D33" s="482"/>
      <c r="E33" s="503"/>
      <c r="F33" s="45"/>
    </row>
    <row r="34" spans="1:14" hidden="1">
      <c r="A34" s="153">
        <f t="shared" si="1"/>
        <v>7</v>
      </c>
      <c r="B34" s="154" t="s">
        <v>17</v>
      </c>
      <c r="C34" s="51"/>
      <c r="D34" s="482"/>
      <c r="E34" s="503"/>
      <c r="F34" s="45"/>
    </row>
    <row r="35" spans="1:14" hidden="1">
      <c r="A35" s="153">
        <f t="shared" si="1"/>
        <v>8</v>
      </c>
      <c r="B35" s="154" t="s">
        <v>18</v>
      </c>
      <c r="C35" s="51"/>
      <c r="D35" s="482">
        <f>SUM(D36:D38)</f>
        <v>0</v>
      </c>
      <c r="E35" s="503"/>
      <c r="F35" s="45"/>
    </row>
    <row r="36" spans="1:14" s="3" customFormat="1" ht="13.5" hidden="1">
      <c r="A36" s="155">
        <v>8.1</v>
      </c>
      <c r="B36" s="36" t="s">
        <v>19</v>
      </c>
      <c r="C36" s="52"/>
      <c r="D36" s="479"/>
      <c r="E36" s="505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5">
        <v>8.1999999999999993</v>
      </c>
      <c r="B37" s="36" t="s">
        <v>20</v>
      </c>
      <c r="C37" s="52"/>
      <c r="D37" s="479"/>
      <c r="E37" s="505"/>
      <c r="F37" s="9"/>
      <c r="G37" s="2"/>
      <c r="H37" s="2"/>
      <c r="I37" s="2"/>
      <c r="J37" s="2"/>
      <c r="K37" s="2"/>
      <c r="L37" s="2"/>
    </row>
    <row r="38" spans="1:14" s="3" customFormat="1" ht="15" hidden="1" customHeight="1">
      <c r="A38" s="155">
        <v>8.3000000000000007</v>
      </c>
      <c r="B38" s="36" t="s">
        <v>21</v>
      </c>
      <c r="C38" s="52"/>
      <c r="D38" s="479"/>
      <c r="E38" s="505"/>
      <c r="F38" s="9"/>
      <c r="G38" s="2"/>
      <c r="H38" s="2"/>
      <c r="J38" s="545" t="s">
        <v>197</v>
      </c>
      <c r="K38" s="545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3"/>
      <c r="F39" s="45"/>
      <c r="I39" s="517"/>
      <c r="J39" s="546"/>
      <c r="K39" s="546"/>
    </row>
    <row r="40" spans="1:14" ht="18" hidden="1" thickBot="1">
      <c r="A40" s="153">
        <f>+A39+1</f>
        <v>10</v>
      </c>
      <c r="B40" s="154" t="s">
        <v>28</v>
      </c>
      <c r="C40" s="51"/>
      <c r="D40" s="482">
        <f>N40</f>
        <v>0</v>
      </c>
      <c r="E40" s="503"/>
      <c r="F40" s="45" t="s">
        <v>255</v>
      </c>
      <c r="J40" s="524"/>
      <c r="K40" s="523" t="s">
        <v>195</v>
      </c>
      <c r="L40" s="519">
        <v>147</v>
      </c>
      <c r="M40" s="525" t="s">
        <v>196</v>
      </c>
      <c r="N40" s="528">
        <f>+J40*L40</f>
        <v>0</v>
      </c>
    </row>
    <row r="41" spans="1:14" ht="20.25" customHeight="1">
      <c r="A41" s="153">
        <v>2</v>
      </c>
      <c r="B41" s="154" t="s">
        <v>23</v>
      </c>
      <c r="C41" s="51"/>
      <c r="D41" s="482">
        <v>60</v>
      </c>
      <c r="E41" s="503"/>
      <c r="F41" s="45"/>
      <c r="J41" s="6">
        <f>+J40</f>
        <v>0</v>
      </c>
      <c r="K41" s="6" t="s">
        <v>195</v>
      </c>
      <c r="L41" s="6">
        <v>28</v>
      </c>
      <c r="M41" s="7" t="s">
        <v>196</v>
      </c>
      <c r="N41" s="7">
        <f>+J41*L41</f>
        <v>0</v>
      </c>
    </row>
    <row r="42" spans="1:14" hidden="1">
      <c r="A42" s="153">
        <f t="shared" ref="A42:A59" si="2">+A41+1</f>
        <v>3</v>
      </c>
      <c r="B42" s="154" t="s">
        <v>72</v>
      </c>
      <c r="C42" s="51"/>
      <c r="D42" s="482"/>
      <c r="E42" s="503"/>
      <c r="F42" s="45"/>
      <c r="J42" s="520">
        <f>+J40</f>
        <v>0</v>
      </c>
      <c r="K42" s="515" t="s">
        <v>195</v>
      </c>
      <c r="L42" s="515">
        <v>28</v>
      </c>
      <c r="M42" s="526" t="s">
        <v>196</v>
      </c>
      <c r="N42" s="529">
        <f>+J42*L42</f>
        <v>0</v>
      </c>
    </row>
    <row r="43" spans="1:14" hidden="1">
      <c r="A43" s="153">
        <f t="shared" si="2"/>
        <v>4</v>
      </c>
      <c r="B43" s="154" t="s">
        <v>46</v>
      </c>
      <c r="C43" s="51"/>
      <c r="D43" s="482"/>
      <c r="E43" s="503"/>
      <c r="F43" s="45"/>
      <c r="J43" s="520">
        <f>+J40</f>
        <v>0</v>
      </c>
      <c r="K43" s="515" t="s">
        <v>195</v>
      </c>
      <c r="L43" s="515">
        <v>72.5</v>
      </c>
      <c r="M43" s="526" t="s">
        <v>196</v>
      </c>
      <c r="N43" s="529">
        <f>+J43*L43</f>
        <v>0</v>
      </c>
    </row>
    <row r="44" spans="1:14" ht="18" hidden="1" thickBot="1">
      <c r="A44" s="153">
        <f t="shared" si="2"/>
        <v>5</v>
      </c>
      <c r="B44" s="154" t="s">
        <v>117</v>
      </c>
      <c r="C44" s="51"/>
      <c r="D44" s="482"/>
      <c r="E44" s="503"/>
      <c r="F44" s="45"/>
      <c r="J44" s="521">
        <f>+J40</f>
        <v>0</v>
      </c>
      <c r="K44" s="522" t="s">
        <v>195</v>
      </c>
      <c r="L44" s="522">
        <v>38.700000000000003</v>
      </c>
      <c r="M44" s="527" t="s">
        <v>196</v>
      </c>
      <c r="N44" s="530">
        <f>+J44*L44</f>
        <v>0</v>
      </c>
    </row>
    <row r="45" spans="1:14" hidden="1">
      <c r="A45" s="153">
        <f t="shared" si="2"/>
        <v>6</v>
      </c>
      <c r="B45" s="154" t="s">
        <v>118</v>
      </c>
      <c r="C45" s="51"/>
      <c r="D45" s="482"/>
      <c r="E45" s="503"/>
      <c r="F45" s="45"/>
    </row>
    <row r="46" spans="1:14" hidden="1">
      <c r="A46" s="153">
        <f t="shared" si="2"/>
        <v>7</v>
      </c>
      <c r="B46" s="154" t="s">
        <v>24</v>
      </c>
      <c r="C46" s="51"/>
      <c r="D46" s="482"/>
      <c r="E46" s="503"/>
      <c r="F46" s="45"/>
    </row>
    <row r="47" spans="1:14" hidden="1">
      <c r="A47" s="153">
        <f t="shared" si="2"/>
        <v>8</v>
      </c>
      <c r="B47" s="154" t="s">
        <v>25</v>
      </c>
      <c r="C47" s="51"/>
      <c r="D47" s="482"/>
      <c r="E47" s="503"/>
      <c r="F47" s="45"/>
    </row>
    <row r="48" spans="1:14" hidden="1">
      <c r="A48" s="153">
        <f t="shared" si="2"/>
        <v>9</v>
      </c>
      <c r="B48" s="154" t="s">
        <v>64</v>
      </c>
      <c r="C48" s="51"/>
      <c r="D48" s="482"/>
      <c r="E48" s="503"/>
      <c r="F48" s="45"/>
    </row>
    <row r="49" spans="1:12" hidden="1">
      <c r="A49" s="153">
        <f t="shared" si="2"/>
        <v>10</v>
      </c>
      <c r="B49" s="154" t="s">
        <v>51</v>
      </c>
      <c r="C49" s="51"/>
      <c r="D49" s="482">
        <f>+D13</f>
        <v>0</v>
      </c>
      <c r="E49" s="503"/>
      <c r="F49" s="45"/>
    </row>
    <row r="50" spans="1:12" ht="20.25" customHeight="1">
      <c r="A50" s="153">
        <v>3</v>
      </c>
      <c r="B50" s="154" t="s">
        <v>43</v>
      </c>
      <c r="C50" s="51"/>
      <c r="D50" s="482">
        <v>105</v>
      </c>
      <c r="E50" s="503"/>
      <c r="F50" s="45"/>
    </row>
    <row r="51" spans="1:12" ht="20.25" customHeight="1">
      <c r="A51" s="153">
        <f t="shared" si="2"/>
        <v>4</v>
      </c>
      <c r="B51" s="154" t="s">
        <v>73</v>
      </c>
      <c r="C51" s="51"/>
      <c r="D51" s="482">
        <v>15</v>
      </c>
      <c r="E51" s="503"/>
      <c r="F51" s="45"/>
    </row>
    <row r="52" spans="1:12" ht="20.25" customHeight="1">
      <c r="A52" s="153">
        <f t="shared" si="2"/>
        <v>5</v>
      </c>
      <c r="B52" s="154" t="s">
        <v>74</v>
      </c>
      <c r="C52" s="51"/>
      <c r="D52" s="482">
        <v>95</v>
      </c>
      <c r="E52" s="503"/>
      <c r="F52" s="45"/>
    </row>
    <row r="53" spans="1:12" ht="20.25" customHeight="1">
      <c r="A53" s="153">
        <f t="shared" si="2"/>
        <v>6</v>
      </c>
      <c r="B53" s="154" t="s">
        <v>44</v>
      </c>
      <c r="C53" s="51"/>
      <c r="D53" s="482">
        <v>6</v>
      </c>
      <c r="E53" s="503"/>
      <c r="F53" s="45"/>
    </row>
    <row r="54" spans="1:12" hidden="1">
      <c r="A54" s="153">
        <f t="shared" si="2"/>
        <v>7</v>
      </c>
      <c r="B54" s="154" t="s">
        <v>119</v>
      </c>
      <c r="C54" s="51"/>
      <c r="D54" s="482"/>
      <c r="E54" s="503"/>
      <c r="F54" s="45"/>
    </row>
    <row r="55" spans="1:12" hidden="1">
      <c r="A55" s="153">
        <f t="shared" si="2"/>
        <v>8</v>
      </c>
      <c r="B55" s="154" t="s">
        <v>45</v>
      </c>
      <c r="C55" s="51"/>
      <c r="D55" s="482"/>
      <c r="E55" s="503"/>
      <c r="F55" s="45"/>
    </row>
    <row r="56" spans="1:12" hidden="1">
      <c r="A56" s="153">
        <f t="shared" si="2"/>
        <v>9</v>
      </c>
      <c r="B56" s="154" t="s">
        <v>61</v>
      </c>
      <c r="C56" s="51"/>
      <c r="D56" s="482"/>
      <c r="E56" s="503"/>
      <c r="F56" s="45"/>
    </row>
    <row r="57" spans="1:12" hidden="1">
      <c r="A57" s="153">
        <f t="shared" si="2"/>
        <v>10</v>
      </c>
      <c r="B57" s="154"/>
      <c r="C57" s="51"/>
      <c r="D57" s="482"/>
      <c r="E57" s="503"/>
      <c r="F57" s="45"/>
    </row>
    <row r="58" spans="1:12" hidden="1">
      <c r="A58" s="153">
        <f t="shared" si="2"/>
        <v>11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12</v>
      </c>
      <c r="B59" s="65"/>
      <c r="C59" s="514"/>
      <c r="D59" s="482"/>
      <c r="E59" s="503"/>
      <c r="F59" s="45"/>
    </row>
    <row r="60" spans="1:12" s="6" customFormat="1" hidden="1">
      <c r="A60" s="153">
        <f>+A59+1</f>
        <v>13</v>
      </c>
      <c r="B60" s="65"/>
      <c r="C60" s="514"/>
      <c r="D60" s="482"/>
      <c r="E60" s="503"/>
      <c r="F60" s="538" t="s">
        <v>120</v>
      </c>
    </row>
    <row r="61" spans="1:12" ht="20.25" customHeight="1">
      <c r="A61" s="153">
        <v>7</v>
      </c>
      <c r="B61" s="154" t="s">
        <v>26</v>
      </c>
      <c r="C61" s="51"/>
      <c r="D61" s="482">
        <v>959.9</v>
      </c>
      <c r="E61" s="503"/>
      <c r="F61" s="45"/>
    </row>
    <row r="62" spans="1:12" s="3" customFormat="1" ht="19.5" customHeight="1">
      <c r="A62" s="156">
        <v>7.1</v>
      </c>
      <c r="B62" s="59" t="s">
        <v>75</v>
      </c>
      <c r="C62" s="52"/>
      <c r="D62" s="479">
        <v>766.5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8</v>
      </c>
      <c r="B63" s="154" t="s">
        <v>76</v>
      </c>
      <c r="C63" s="51"/>
      <c r="D63" s="482"/>
      <c r="E63" s="503"/>
      <c r="F63" s="45"/>
    </row>
    <row r="64" spans="1:12" ht="20.25" customHeight="1">
      <c r="A64" s="153">
        <v>8</v>
      </c>
      <c r="B64" s="154" t="s">
        <v>65</v>
      </c>
      <c r="C64" s="51"/>
      <c r="D64" s="482">
        <v>10040.299999999999</v>
      </c>
      <c r="E64" s="503"/>
      <c r="F64" s="45"/>
    </row>
    <row r="65" spans="1:12">
      <c r="A65" s="55"/>
      <c r="B65" s="56" t="s">
        <v>29</v>
      </c>
      <c r="C65" s="48"/>
      <c r="D65" s="477">
        <f>SUM(D26,D29:D35,D39:D61,D63:D64)</f>
        <v>32640</v>
      </c>
      <c r="E65" s="506"/>
      <c r="F65" s="544">
        <f>+D23-D65</f>
        <v>0</v>
      </c>
      <c r="G65" s="544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7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7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87" customHeight="1">
      <c r="A72" s="598" t="s">
        <v>261</v>
      </c>
      <c r="B72" s="598"/>
      <c r="C72" s="401"/>
      <c r="D72" s="600" t="s">
        <v>262</v>
      </c>
      <c r="E72" s="600"/>
      <c r="G72" s="599" t="s">
        <v>263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0.5703125" style="408" customWidth="1"/>
    <col min="3" max="4" width="11.7109375" style="360" customWidth="1"/>
    <col min="5" max="5" width="13.28515625" style="360" customWidth="1"/>
    <col min="6" max="6" width="13.42578125" style="82" customWidth="1"/>
    <col min="7" max="7" width="3.7109375" style="82" customWidth="1"/>
    <col min="8" max="8" width="23.140625" style="109" hidden="1" customWidth="1"/>
    <col min="9" max="9" width="4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3"/>
      <c r="B1" s="534"/>
      <c r="C1" s="535"/>
      <c r="D1" s="535"/>
      <c r="E1" s="535"/>
      <c r="F1" s="305" t="s">
        <v>198</v>
      </c>
      <c r="G1" s="541">
        <f>+'Ekamut-caxs'!E1+1</f>
        <v>96</v>
      </c>
      <c r="H1" s="107"/>
      <c r="I1" s="508"/>
      <c r="J1" s="508"/>
    </row>
    <row r="2" spans="1:16" s="77" customFormat="1" ht="17.25">
      <c r="A2" s="533"/>
      <c r="B2" s="536"/>
      <c r="C2" s="537"/>
      <c r="D2" s="537"/>
      <c r="E2" s="551" t="s">
        <v>39</v>
      </c>
      <c r="F2" s="551"/>
      <c r="G2" s="551"/>
      <c r="H2" s="107"/>
      <c r="I2" s="508"/>
      <c r="J2" s="508"/>
    </row>
    <row r="3" spans="1:16" s="77" customFormat="1" ht="17.25">
      <c r="A3" s="533"/>
      <c r="B3" s="536"/>
      <c r="C3" s="537"/>
      <c r="D3" s="537"/>
      <c r="E3" s="551" t="s">
        <v>251</v>
      </c>
      <c r="F3" s="551"/>
      <c r="G3" s="551"/>
      <c r="H3" s="107"/>
      <c r="I3" s="508"/>
      <c r="J3" s="508"/>
    </row>
    <row r="4" spans="1:16" s="77" customFormat="1" ht="26.25" customHeight="1">
      <c r="A4" s="533"/>
      <c r="B4" s="536"/>
      <c r="C4" s="537"/>
      <c r="D4" s="537"/>
      <c r="E4" s="552" t="str">
        <f>+'Ekamut-caxs'!D4</f>
        <v xml:space="preserve">_____. _____. 2023թ. </v>
      </c>
      <c r="F4" s="552"/>
      <c r="G4" s="552"/>
      <c r="H4" s="107"/>
      <c r="I4" s="508"/>
      <c r="J4" s="508"/>
    </row>
    <row r="5" spans="1:16" s="77" customFormat="1" ht="24.75" customHeight="1">
      <c r="A5" s="533"/>
      <c r="B5" s="536"/>
      <c r="C5" s="537"/>
      <c r="D5" s="537"/>
      <c r="E5" s="552" t="str">
        <f>+'Ekamut-caxs'!C5</f>
        <v xml:space="preserve">հ. __________- Ա որոշմամբ </v>
      </c>
      <c r="F5" s="552"/>
      <c r="G5" s="552"/>
      <c r="H5" s="107"/>
      <c r="I5" s="508"/>
      <c r="J5" s="508"/>
    </row>
    <row r="6" spans="1:16" s="76" customFormat="1" ht="19.5" customHeight="1">
      <c r="A6" s="553" t="s">
        <v>40</v>
      </c>
      <c r="B6" s="553"/>
      <c r="C6" s="553"/>
      <c r="D6" s="553"/>
      <c r="E6" s="553"/>
      <c r="F6" s="553"/>
      <c r="G6" s="55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48" t="str">
        <f>+'Ekamut-caxs'!A7:D7</f>
        <v xml:space="preserve">«Երևանի հ.74 մսուր-մանկապարտեզ» ՀՈԱԿ-ի </v>
      </c>
      <c r="B7" s="548"/>
      <c r="C7" s="548"/>
      <c r="D7" s="548"/>
      <c r="E7" s="548"/>
      <c r="F7" s="548"/>
      <c r="G7" s="548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49" t="s">
        <v>231</v>
      </c>
      <c r="B8" s="549"/>
      <c r="C8" s="549"/>
      <c r="D8" s="549"/>
      <c r="E8" s="549"/>
      <c r="F8" s="549"/>
      <c r="G8" s="54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0" t="s">
        <v>210</v>
      </c>
      <c r="D11" s="491" t="s">
        <v>211</v>
      </c>
      <c r="E11" s="491" t="s">
        <v>212</v>
      </c>
      <c r="F11" s="491" t="s">
        <v>41</v>
      </c>
      <c r="G11" s="496"/>
      <c r="H11" s="109"/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72</v>
      </c>
      <c r="D12" s="354">
        <f>+F12</f>
        <v>72</v>
      </c>
      <c r="E12" s="354">
        <f>+F12</f>
        <v>72</v>
      </c>
      <c r="F12" s="354">
        <f>+'Dramakani hamematakan'!D6</f>
        <v>72</v>
      </c>
      <c r="G12" s="497"/>
      <c r="H12" s="550" t="s">
        <v>250</v>
      </c>
      <c r="I12" s="550"/>
      <c r="J12" s="282">
        <v>0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6374.7999999999993</v>
      </c>
      <c r="D13" s="487">
        <f>SUM(D14:D23)</f>
        <v>14343.199999999999</v>
      </c>
      <c r="E13" s="487">
        <f>SUM(E14:E23)</f>
        <v>22311.5</v>
      </c>
      <c r="F13" s="487">
        <f>SUM(F14:G23)</f>
        <v>31873.5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20.25" customHeight="1">
      <c r="A14" s="539">
        <v>1</v>
      </c>
      <c r="B14" s="361" t="str">
        <f>+'Ekamut-caxs'!B11</f>
        <v>Սուբսիդիայից</v>
      </c>
      <c r="C14" s="370">
        <v>6374.4</v>
      </c>
      <c r="D14" s="370">
        <v>14342.4</v>
      </c>
      <c r="E14" s="370">
        <v>22310.400000000001</v>
      </c>
      <c r="F14" s="486">
        <f>+'Ekamut-caxs'!D11</f>
        <v>31872</v>
      </c>
      <c r="G14" s="499"/>
      <c r="H14" s="110"/>
      <c r="I14" s="101"/>
      <c r="J14" s="101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2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32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20.25" customHeight="1">
      <c r="A21" s="539">
        <v>2</v>
      </c>
      <c r="B21" s="361" t="str">
        <f>+'Ekamut-caxs'!B20</f>
        <v>Բանկի տոկոսից</v>
      </c>
      <c r="C21" s="370">
        <v>0.4</v>
      </c>
      <c r="D21" s="370">
        <v>0.8</v>
      </c>
      <c r="E21" s="370">
        <v>1.1000000000000001</v>
      </c>
      <c r="F21" s="486">
        <f>+'Ekamut-caxs'!D20</f>
        <v>1.5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3</v>
      </c>
      <c r="B22" s="513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4</v>
      </c>
      <c r="B23" s="513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5252.8</v>
      </c>
      <c r="D24" s="487">
        <f>D25+D67+D79</f>
        <v>10502.6</v>
      </c>
      <c r="E24" s="487">
        <f>E25+E67+E79</f>
        <v>15913.5</v>
      </c>
      <c r="F24" s="487">
        <f>F25+F67+F79</f>
        <v>21639.8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SUM(C26,C29:C35,C39:C61,C65:C66)</f>
        <v>5252.8</v>
      </c>
      <c r="D25" s="487">
        <f>SUM(D26,D29:D35,D39:D61,D65:D66)</f>
        <v>10502.6</v>
      </c>
      <c r="E25" s="487">
        <f>SUM(E26,E29:E35,E39:E61,E65:E66)</f>
        <v>15913.5</v>
      </c>
      <c r="F25" s="487">
        <f>SUM(F26,F29:F35,F39:F61,F65:F66)</f>
        <v>21639.8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20.25" customHeight="1">
      <c r="A26" s="539">
        <v>1</v>
      </c>
      <c r="B26" s="361" t="str">
        <f>+'Ekamut-caxs'!B26</f>
        <v>Աշխատավարձի գծով</v>
      </c>
      <c r="C26" s="370">
        <v>5245.8</v>
      </c>
      <c r="D26" s="370">
        <v>10491.6</v>
      </c>
      <c r="E26" s="370">
        <v>15737.5</v>
      </c>
      <c r="F26" s="486">
        <f>+'Ekamut-caxs'!D26</f>
        <v>21358.799999999999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hidden="1" customHeight="1">
      <c r="A29" s="492">
        <f>+A26+1</f>
        <v>2</v>
      </c>
      <c r="B29" s="361" t="str">
        <f>+'Ekamut-caxs'!B29</f>
        <v>Սննդի գծով</v>
      </c>
      <c r="C29" s="370"/>
      <c r="D29" s="370"/>
      <c r="E29" s="370"/>
      <c r="F29" s="486">
        <f>+'Ekamut-caxs'!D29</f>
        <v>0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hidden="1" customHeight="1">
      <c r="A30" s="492">
        <f>+A29+1</f>
        <v>3</v>
      </c>
      <c r="B30" s="361" t="str">
        <f>+'Ekamut-caxs'!B30</f>
        <v>Ջեռուցման գծով</v>
      </c>
      <c r="C30" s="370"/>
      <c r="D30" s="370"/>
      <c r="E30" s="370"/>
      <c r="F30" s="486">
        <f>+'Ekamut-caxs'!D30</f>
        <v>0</v>
      </c>
      <c r="G30" s="499"/>
      <c r="H30" s="110">
        <f>+F30-Komunal!F27</f>
        <v>0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hidden="1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/>
      <c r="D31" s="370"/>
      <c r="E31" s="370"/>
      <c r="F31" s="486">
        <f>+'Ekamut-caxs'!D31</f>
        <v>0</v>
      </c>
      <c r="G31" s="499"/>
      <c r="H31" s="110">
        <f>+F31-Komunal!J27</f>
        <v>0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hidden="1" customHeight="1">
      <c r="A32" s="492">
        <f t="shared" si="4"/>
        <v>5</v>
      </c>
      <c r="B32" s="361" t="str">
        <f>+'Ekamut-caxs'!B32</f>
        <v>Ջրմուղ-կոյուղու գծով</v>
      </c>
      <c r="C32" s="370"/>
      <c r="D32" s="370"/>
      <c r="E32" s="370"/>
      <c r="F32" s="486">
        <f>+'Ekamut-caxs'!D32</f>
        <v>0</v>
      </c>
      <c r="G32" s="499"/>
      <c r="H32" s="110">
        <f>+F32-Komunal!N27</f>
        <v>0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hidden="1" customHeight="1">
      <c r="A33" s="492">
        <f t="shared" si="4"/>
        <v>6</v>
      </c>
      <c r="B33" s="361" t="str">
        <f>+'Ekamut-caxs'!B33</f>
        <v>Աղբահանության գծով</v>
      </c>
      <c r="C33" s="370"/>
      <c r="D33" s="370"/>
      <c r="E33" s="370"/>
      <c r="F33" s="486">
        <f>+'Ekamut-caxs'!D33</f>
        <v>0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2">
        <f t="shared" si="4"/>
        <v>7</v>
      </c>
      <c r="B34" s="361" t="str">
        <f>+'Ekamut-caxs'!B34</f>
        <v>Ախտաբանության գծով</v>
      </c>
      <c r="C34" s="370"/>
      <c r="D34" s="370"/>
      <c r="E34" s="370"/>
      <c r="F34" s="486">
        <f>+'Ekamut-caxs'!D34</f>
        <v>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hidden="1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0</v>
      </c>
      <c r="D35" s="370">
        <f t="shared" si="5"/>
        <v>0</v>
      </c>
      <c r="E35" s="370">
        <f>SUM(E36:E38)</f>
        <v>0</v>
      </c>
      <c r="F35" s="486">
        <f>SUM(F36:F38)</f>
        <v>0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 hidden="1">
      <c r="A36" s="26">
        <v>8.1</v>
      </c>
      <c r="B36" s="363" t="str">
        <f>+'Ekamut-caxs'!B36</f>
        <v>բաժանորդային վճար</v>
      </c>
      <c r="C36" s="258"/>
      <c r="D36" s="258"/>
      <c r="E36" s="258"/>
      <c r="F36" s="489">
        <f>+'Ekamut-caxs'!D36</f>
        <v>0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 hidden="1">
      <c r="A37" s="26">
        <v>8.1999999999999993</v>
      </c>
      <c r="B37" s="363" t="str">
        <f>+'Ekamut-caxs'!B37</f>
        <v>րոպեավճար</v>
      </c>
      <c r="C37" s="258"/>
      <c r="D37" s="258"/>
      <c r="E37" s="258"/>
      <c r="F37" s="489">
        <f>+'Ekamut-caxs'!D37</f>
        <v>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 hidden="1">
      <c r="A38" s="26">
        <v>8.3000000000000007</v>
      </c>
      <c r="B38" s="363" t="str">
        <f>+'Ekamut-caxs'!B38</f>
        <v>ինտերնետ կապ</v>
      </c>
      <c r="C38" s="258"/>
      <c r="D38" s="258"/>
      <c r="E38" s="258"/>
      <c r="F38" s="489">
        <f>+'Ekamut-caxs'!D38</f>
        <v>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hidden="1" customHeight="1">
      <c r="A40" s="492">
        <f>+A39+1</f>
        <v>10</v>
      </c>
      <c r="B40" s="361" t="str">
        <f>+'Ekamut-caxs'!B40</f>
        <v>Տնտեսական ապրանքների գծով</v>
      </c>
      <c r="C40" s="370"/>
      <c r="D40" s="370"/>
      <c r="E40" s="370"/>
      <c r="F40" s="486">
        <f>+'Ekamut-caxs'!D40</f>
        <v>0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20.25" customHeight="1">
      <c r="A41" s="539">
        <v>2</v>
      </c>
      <c r="B41" s="361" t="str">
        <f>+'Ekamut-caxs'!B41</f>
        <v>Գրասենյակային ապրանքների գծով</v>
      </c>
      <c r="C41" s="370"/>
      <c r="D41" s="370"/>
      <c r="E41" s="370">
        <v>60</v>
      </c>
      <c r="F41" s="486">
        <f>+'Ekamut-caxs'!D41</f>
        <v>60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hidden="1" customHeight="1">
      <c r="A42" s="492">
        <f t="shared" ref="A42:A61" si="6">+A41+1</f>
        <v>3</v>
      </c>
      <c r="B42" s="361" t="str">
        <f>+'Ekamut-caxs'!B42</f>
        <v>Փոքրարժեք կամ արագամաշ առարկաների գծով</v>
      </c>
      <c r="C42" s="370"/>
      <c r="D42" s="370"/>
      <c r="E42" s="370"/>
      <c r="F42" s="486">
        <f>+'Ekamut-caxs'!D42</f>
        <v>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hidden="1" customHeight="1">
      <c r="A43" s="492">
        <f t="shared" si="6"/>
        <v>4</v>
      </c>
      <c r="B43" s="361" t="str">
        <f>+'Ekamut-caxs'!B43</f>
        <v>Ուսումնական նյութերի գծով</v>
      </c>
      <c r="C43" s="370"/>
      <c r="D43" s="370"/>
      <c r="E43" s="370"/>
      <c r="F43" s="486">
        <f>+'Ekamut-caxs'!D43</f>
        <v>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hidden="1" customHeight="1">
      <c r="A44" s="492">
        <f t="shared" si="6"/>
        <v>5</v>
      </c>
      <c r="B44" s="361" t="str">
        <f>+'Ekamut-caxs'!B44</f>
        <v>Դեղորայքի գծով</v>
      </c>
      <c r="C44" s="370"/>
      <c r="D44" s="370"/>
      <c r="E44" s="370"/>
      <c r="F44" s="486">
        <f>+'Ekamut-caxs'!D44</f>
        <v>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2">
        <f t="shared" si="6"/>
        <v>6</v>
      </c>
      <c r="B45" s="361" t="str">
        <f>+'Ekamut-caxs'!B45</f>
        <v>Բուժ.ծառայության գծով</v>
      </c>
      <c r="C45" s="370"/>
      <c r="D45" s="370"/>
      <c r="E45" s="370"/>
      <c r="F45" s="486">
        <f>+'Ekamut-caxs'!D45</f>
        <v>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2">
        <f t="shared" si="6"/>
        <v>7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hidden="1" customHeight="1">
      <c r="A47" s="492">
        <f t="shared" si="6"/>
        <v>8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6">
        <f>+'Ekamut-caxs'!D47</f>
        <v>0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9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10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20.25" customHeight="1">
      <c r="A50" s="539">
        <v>3</v>
      </c>
      <c r="B50" s="361" t="str">
        <f>+'Ekamut-caxs'!B50</f>
        <v>Գնումների համակարգողի ծառայության գծով</v>
      </c>
      <c r="C50" s="370"/>
      <c r="D50" s="370"/>
      <c r="E50" s="370">
        <v>7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20.25" customHeight="1">
      <c r="A51" s="492">
        <f t="shared" si="6"/>
        <v>4</v>
      </c>
      <c r="B51" s="361" t="str">
        <f>+'Ekamut-caxs'!B51</f>
        <v>Համակարգիչների տեխնիկական սպասարկման գծով</v>
      </c>
      <c r="C51" s="370">
        <v>4</v>
      </c>
      <c r="D51" s="370">
        <v>8</v>
      </c>
      <c r="E51" s="370">
        <v>8</v>
      </c>
      <c r="F51" s="486">
        <f>+'Ekamut-caxs'!D51</f>
        <v>15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20.25" customHeight="1">
      <c r="A52" s="539">
        <f t="shared" si="6"/>
        <v>5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20.25" customHeight="1">
      <c r="A53" s="539">
        <f t="shared" si="6"/>
        <v>6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6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7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8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9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10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11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12</v>
      </c>
      <c r="B59" s="513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13</v>
      </c>
      <c r="B60" s="513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14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09"/>
      <c r="D62" s="509"/>
      <c r="E62" s="509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09"/>
      <c r="D63" s="509"/>
      <c r="E63" s="509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09"/>
      <c r="D64" s="509"/>
      <c r="E64" s="509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hidden="1" customHeight="1">
      <c r="A65" s="72">
        <f>+A61+1</f>
        <v>15</v>
      </c>
      <c r="B65" s="269" t="s">
        <v>36</v>
      </c>
      <c r="C65" s="355">
        <f>+F65</f>
        <v>0</v>
      </c>
      <c r="D65" s="355">
        <f>+F65</f>
        <v>0</v>
      </c>
      <c r="E65" s="355">
        <f>+F65</f>
        <v>0</v>
      </c>
      <c r="F65" s="486">
        <f>+'Deb. ev kreditor'!D59-'Deb. ev kreditor'!D54</f>
        <v>0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16</v>
      </c>
      <c r="B66" s="365" t="s">
        <v>82</v>
      </c>
      <c r="C66" s="370"/>
      <c r="D66" s="370"/>
      <c r="E66" s="370"/>
      <c r="F66" s="486"/>
      <c r="G66" s="499"/>
      <c r="H66" s="512" t="s">
        <v>207</v>
      </c>
      <c r="I66" s="510"/>
      <c r="J66" s="511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0"/>
      <c r="I67" s="510"/>
      <c r="J67" s="511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63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3"/>
      <c r="C74" s="370"/>
      <c r="D74" s="370"/>
      <c r="E74" s="370"/>
      <c r="F74" s="490"/>
      <c r="G74" s="500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1193.9999999999991</v>
      </c>
      <c r="D82" s="487">
        <f>D12+D13-D24</f>
        <v>3912.5999999999985</v>
      </c>
      <c r="E82" s="487">
        <f>E12+E13-E24</f>
        <v>6470</v>
      </c>
      <c r="F82" s="487">
        <f>F12+F13-F24</f>
        <v>10305.700000000001</v>
      </c>
      <c r="G82" s="498"/>
      <c r="H82" s="550" t="s">
        <v>199</v>
      </c>
      <c r="I82" s="550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Լ.Հարությունյան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Ա.Մնացականյան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598" t="s">
        <v>261</v>
      </c>
      <c r="B89" s="598"/>
      <c r="C89" s="401"/>
      <c r="F89" s="599" t="s">
        <v>262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6" zoomScaleSheetLayoutView="100" workbookViewId="0">
      <selection activeCell="B20" sqref="B20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4" t="s">
        <v>52</v>
      </c>
      <c r="B1" s="554"/>
      <c r="C1" s="554"/>
      <c r="D1" s="554"/>
      <c r="E1" s="554"/>
      <c r="F1" s="554"/>
    </row>
    <row r="2" spans="1:18" s="20" customFormat="1" ht="20.25">
      <c r="A2" s="548" t="str">
        <f>+'Ekamut-caxs'!A7:D7</f>
        <v xml:space="preserve">«Երևանի հ.74 մսուր-մանկապարտեզ» ՀՈԱԿ-ի </v>
      </c>
      <c r="B2" s="548"/>
      <c r="C2" s="548"/>
      <c r="D2" s="548"/>
      <c r="E2" s="548"/>
      <c r="F2" s="54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7" t="s">
        <v>232</v>
      </c>
      <c r="B3" s="557"/>
      <c r="C3" s="557"/>
      <c r="D3" s="557"/>
      <c r="E3" s="557"/>
      <c r="F3" s="557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17725.7</v>
      </c>
      <c r="D6" s="285">
        <f>SUM(D7:D13,D16:D18)</f>
        <v>32640</v>
      </c>
      <c r="E6" s="285">
        <f t="shared" ref="E6:E59" si="0">D6-C6</f>
        <v>14914.3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16956.400000000001</v>
      </c>
      <c r="D7" s="274">
        <f>+'Ekamut-caxs'!D11</f>
        <v>31872</v>
      </c>
      <c r="E7" s="274">
        <f t="shared" si="0"/>
        <v>14915.599999999999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2</v>
      </c>
      <c r="B13" s="276" t="str">
        <f>+'Ekamut-caxs'!B17</f>
        <v xml:space="preserve">Պայմանով ստացված ակտիվներից, այդ թվում՝  </v>
      </c>
      <c r="C13" s="277">
        <f>SUM(C14:C15)</f>
        <v>766.5</v>
      </c>
      <c r="D13" s="277">
        <f>SUM(D14:D15)</f>
        <v>766.5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3" t="str">
        <f>+'Ekamut-caxs'!B18</f>
        <v xml:space="preserve">ոչ ընթացիկ </v>
      </c>
      <c r="C14" s="254">
        <v>766.5</v>
      </c>
      <c r="D14" s="255">
        <f>+'Ekamut-caxs'!D18</f>
        <v>766.5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3</v>
      </c>
      <c r="B16" s="276" t="str">
        <f>+'Ekamut-caxs'!B20</f>
        <v>Բանկի տոկոսից</v>
      </c>
      <c r="C16" s="275">
        <v>2.8</v>
      </c>
      <c r="D16" s="274">
        <f>+'Ekamut-caxs'!D20</f>
        <v>1.5</v>
      </c>
      <c r="E16" s="274">
        <f t="shared" si="0"/>
        <v>-1.2999999999999998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4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17900.8</v>
      </c>
      <c r="D19" s="286">
        <f>SUM(D20,D23:D29,D33:D55,D57:D58)</f>
        <v>32640</v>
      </c>
      <c r="E19" s="285">
        <f t="shared" si="0"/>
        <v>14739.2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16711.3</v>
      </c>
      <c r="D20" s="277">
        <f>+'Ekamut-caxs'!D26</f>
        <v>21358.799999999999</v>
      </c>
      <c r="E20" s="274">
        <f t="shared" si="0"/>
        <v>4647.5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13.5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13.5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17.25" hidden="1" customHeight="1">
      <c r="A23" s="64">
        <f>+A20+1</f>
        <v>2</v>
      </c>
      <c r="B23" s="276" t="str">
        <f>+'Ekamut-caxs'!B29</f>
        <v>Սննդի գծով</v>
      </c>
      <c r="C23" s="275"/>
      <c r="D23" s="277">
        <f>+'Ekamut-caxs'!D29</f>
        <v>0</v>
      </c>
      <c r="E23" s="274">
        <f t="shared" si="0"/>
        <v>0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17.25" hidden="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0</v>
      </c>
      <c r="E24" s="274">
        <f t="shared" si="0"/>
        <v>0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v>2</v>
      </c>
      <c r="B25" s="276" t="str">
        <f>+'Ekamut-caxs'!B31</f>
        <v>Էլեկտրաէներգիայի գծով</v>
      </c>
      <c r="C25" s="275">
        <v>0.1</v>
      </c>
      <c r="D25" s="277">
        <f>+'Ekamut-caxs'!D31</f>
        <v>0</v>
      </c>
      <c r="E25" s="274">
        <f t="shared" si="0"/>
        <v>-0.1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17.25" hidden="1" customHeight="1">
      <c r="A26" s="398">
        <f t="shared" ref="A26:A29" si="2">+A25+1</f>
        <v>3</v>
      </c>
      <c r="B26" s="276" t="str">
        <f>+'Ekamut-caxs'!B32</f>
        <v>Ջրմուղ-կոյուղու գծով</v>
      </c>
      <c r="C26" s="275"/>
      <c r="D26" s="277">
        <f>+'Ekamut-caxs'!D32</f>
        <v>0</v>
      </c>
      <c r="E26" s="274">
        <f t="shared" si="0"/>
        <v>0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17.25" hidden="1" customHeight="1">
      <c r="A27" s="398">
        <f t="shared" si="2"/>
        <v>4</v>
      </c>
      <c r="B27" s="276" t="str">
        <f>+'Ekamut-caxs'!B33</f>
        <v>Աղբահանության գծով</v>
      </c>
      <c r="C27" s="275"/>
      <c r="D27" s="277">
        <f>+'Ekamut-caxs'!D33</f>
        <v>0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17.25" hidden="1" customHeight="1">
      <c r="A28" s="398">
        <f t="shared" si="2"/>
        <v>5</v>
      </c>
      <c r="B28" s="276" t="str">
        <f>+'Ekamut-caxs'!B34</f>
        <v>Ախտաբանության գծով</v>
      </c>
      <c r="C28" s="275"/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17.25" hidden="1" customHeight="1">
      <c r="A29" s="398">
        <f t="shared" si="2"/>
        <v>6</v>
      </c>
      <c r="B29" s="276" t="str">
        <f>+'Ekamut-caxs'!B35</f>
        <v>Կապի գծով, այդ թվում`</v>
      </c>
      <c r="C29" s="277">
        <f>SUM(C30:C32)</f>
        <v>0</v>
      </c>
      <c r="D29" s="277">
        <f>SUM(D30:D32)</f>
        <v>0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13.5" hidden="1" customHeight="1">
      <c r="A30" s="26">
        <v>8.1</v>
      </c>
      <c r="B30" s="363" t="str">
        <f>+'Ekamut-caxs'!B36</f>
        <v>բաժանորդային վճար</v>
      </c>
      <c r="C30" s="254"/>
      <c r="D30" s="278">
        <f>+'Ekamut-caxs'!D36</f>
        <v>0</v>
      </c>
      <c r="E30" s="255">
        <f t="shared" si="0"/>
        <v>0</v>
      </c>
      <c r="F30" s="256"/>
      <c r="G30" s="25"/>
    </row>
    <row r="31" spans="1:18" ht="13.5" hidden="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0</v>
      </c>
      <c r="E31" s="255">
        <f t="shared" si="0"/>
        <v>0</v>
      </c>
      <c r="F31" s="256"/>
      <c r="G31" s="25"/>
    </row>
    <row r="32" spans="1:18" ht="13.5" hidden="1" customHeight="1">
      <c r="A32" s="26">
        <v>8.3000000000000007</v>
      </c>
      <c r="B32" s="363" t="str">
        <f>+'Ekamut-caxs'!B38</f>
        <v>ինտերնետ կապ</v>
      </c>
      <c r="C32" s="254"/>
      <c r="D32" s="278">
        <f>+'Ekamut-caxs'!D38</f>
        <v>0</v>
      </c>
      <c r="E32" s="255">
        <f t="shared" si="0"/>
        <v>0</v>
      </c>
      <c r="F32" s="256"/>
      <c r="G32" s="25"/>
    </row>
    <row r="33" spans="1:18" s="62" customFormat="1" ht="17.25" hidden="1" customHeight="1">
      <c r="A33" s="64">
        <f>+A29+1</f>
        <v>7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17.25" hidden="1" customHeight="1">
      <c r="A34" s="64">
        <f>+A33+1</f>
        <v>8</v>
      </c>
      <c r="B34" s="276" t="str">
        <f>+'Ekamut-caxs'!B40</f>
        <v>Տնտեսական ապրանքների գծով</v>
      </c>
      <c r="C34" s="275"/>
      <c r="D34" s="277">
        <f>+'Ekamut-caxs'!D40</f>
        <v>0</v>
      </c>
      <c r="E34" s="274">
        <f t="shared" si="0"/>
        <v>0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3</v>
      </c>
      <c r="B35" s="276" t="str">
        <f>+'Ekamut-caxs'!B41</f>
        <v>Գրասենյակային ապրանքների գծով</v>
      </c>
      <c r="C35" s="275">
        <v>40</v>
      </c>
      <c r="D35" s="277">
        <f>+'Ekamut-caxs'!D41</f>
        <v>60</v>
      </c>
      <c r="E35" s="274">
        <f t="shared" si="0"/>
        <v>20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4" si="3">+A35+1</f>
        <v>4</v>
      </c>
      <c r="B36" s="276" t="str">
        <f>+'Ekamut-caxs'!B42</f>
        <v>Փոքրարժեք կամ արագամաշ առարկաների գծով</v>
      </c>
      <c r="C36" s="275">
        <v>20</v>
      </c>
      <c r="D36" s="277">
        <f>+'Ekamut-caxs'!D42</f>
        <v>0</v>
      </c>
      <c r="E36" s="274">
        <f t="shared" si="0"/>
        <v>-20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hidden="1" customHeight="1">
      <c r="A37" s="398">
        <f t="shared" si="3"/>
        <v>5</v>
      </c>
      <c r="B37" s="276" t="str">
        <f>+'Ekamut-caxs'!B43</f>
        <v>Ուսումնական նյութերի գծով</v>
      </c>
      <c r="C37" s="275"/>
      <c r="D37" s="277">
        <f>+'Ekamut-caxs'!D43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hidden="1" customHeight="1">
      <c r="A38" s="398">
        <f t="shared" si="3"/>
        <v>6</v>
      </c>
      <c r="B38" s="276" t="str">
        <f>+'Ekamut-caxs'!B44</f>
        <v>Դեղորայքի գծով</v>
      </c>
      <c r="C38" s="275"/>
      <c r="D38" s="277">
        <f>+'Ekamut-caxs'!D44</f>
        <v>0</v>
      </c>
      <c r="E38" s="274">
        <f>D38-C38</f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hidden="1" customHeight="1">
      <c r="A39" s="398">
        <f t="shared" si="3"/>
        <v>7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8">
        <f t="shared" si="3"/>
        <v>8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hidden="1" customHeight="1">
      <c r="A41" s="398">
        <f t="shared" si="3"/>
        <v>9</v>
      </c>
      <c r="B41" s="276" t="str">
        <f>+'Ekamut-caxs'!B47</f>
        <v>Ջեռուցման համակարգի սպասարկման գծով</v>
      </c>
      <c r="C41" s="273"/>
      <c r="D41" s="277">
        <f>+'Ekamut-caxs'!D47</f>
        <v>0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10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11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5</v>
      </c>
      <c r="B44" s="276" t="str">
        <f>+'Ekamut-caxs'!B50</f>
        <v>Գնումների համակարգողի ծառայության գծով</v>
      </c>
      <c r="C44" s="275">
        <v>7</v>
      </c>
      <c r="D44" s="277">
        <f>+'Ekamut-caxs'!D50</f>
        <v>105</v>
      </c>
      <c r="E44" s="274">
        <f t="shared" si="0"/>
        <v>98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6</v>
      </c>
      <c r="B45" s="276" t="str">
        <f>+'Ekamut-caxs'!B51</f>
        <v>Համակարգիչների տեխնիկական սպասարկման գծով</v>
      </c>
      <c r="C45" s="275">
        <v>13</v>
      </c>
      <c r="D45" s="277">
        <f>+'Ekamut-caxs'!D51</f>
        <v>15</v>
      </c>
      <c r="E45" s="274">
        <f t="shared" si="0"/>
        <v>2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7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8</v>
      </c>
      <c r="B47" s="276" t="str">
        <f>+'Ekamut-caxs'!B53</f>
        <v>էլ․ստորագրության գծով</v>
      </c>
      <c r="C47" s="273"/>
      <c r="D47" s="277">
        <f>+'Ekamut-caxs'!D53</f>
        <v>6</v>
      </c>
      <c r="E47" s="274">
        <f t="shared" ref="E47:E58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9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10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9</v>
      </c>
      <c r="B50" s="276" t="str">
        <f>+'Ekamut-caxs'!B56</f>
        <v>Վերապատրաստման գծով</v>
      </c>
      <c r="C50" s="273">
        <v>44.5</v>
      </c>
      <c r="D50" s="277">
        <f>+'Ekamut-caxs'!D56</f>
        <v>0</v>
      </c>
      <c r="E50" s="274">
        <f t="shared" si="4"/>
        <v>-44.5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10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11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4">
        <f t="shared" si="3"/>
        <v>12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4">
        <f t="shared" si="3"/>
        <v>13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10</v>
      </c>
      <c r="B55" s="276" t="str">
        <f>+'Ekamut-caxs'!B61</f>
        <v>Հիմնական միջոցների մաշվածության գծով, որից՝</v>
      </c>
      <c r="C55" s="273">
        <v>959.9</v>
      </c>
      <c r="D55" s="277">
        <f>+'Ekamut-caxs'!D61</f>
        <v>959.9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10.1</v>
      </c>
      <c r="B56" s="363" t="str">
        <f>+'Ekamut-caxs'!B62</f>
        <v>պայմանով (անհատույց) ստացված</v>
      </c>
      <c r="C56" s="256">
        <v>766.5</v>
      </c>
      <c r="D56" s="278">
        <f>+'Ekamut-caxs'!D62</f>
        <v>766.5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11</v>
      </c>
      <c r="B57" s="276" t="str">
        <f>+'Ekamut-caxs'!B63</f>
        <v xml:space="preserve">Չփոխհատուցվող հարկերի գծով </v>
      </c>
      <c r="C57" s="273">
        <v>10</v>
      </c>
      <c r="D57" s="277">
        <f>+'Ekamut-caxs'!D63</f>
        <v>0</v>
      </c>
      <c r="E57" s="274">
        <f t="shared" si="4"/>
        <v>-10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12</v>
      </c>
      <c r="B58" s="276" t="str">
        <f>+'Ekamut-caxs'!B64</f>
        <v>Այլ ծախսերի գծով</v>
      </c>
      <c r="C58" s="273"/>
      <c r="D58" s="277">
        <f>+'Ekamut-caxs'!D64</f>
        <v>10040.299999999999</v>
      </c>
      <c r="E58" s="274">
        <f t="shared" si="4"/>
        <v>10040.299999999999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-175.09999999999854</v>
      </c>
      <c r="D59" s="285">
        <f>D6-D19</f>
        <v>0</v>
      </c>
      <c r="E59" s="285">
        <f t="shared" si="0"/>
        <v>175.09999999999854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6" t="str">
        <f>+'Ekamut-caxs'!D67</f>
        <v>Լ.Հարությունյան</v>
      </c>
      <c r="E61" s="556"/>
      <c r="F61" s="306"/>
      <c r="G61" s="25"/>
    </row>
    <row r="62" spans="1:18" ht="9.75" customHeight="1">
      <c r="B62" s="435"/>
      <c r="C62" s="436"/>
      <c r="D62" s="555" t="s">
        <v>5</v>
      </c>
      <c r="E62" s="555"/>
      <c r="F62" s="307"/>
      <c r="G62" s="25"/>
    </row>
    <row r="63" spans="1:18" ht="24.75" customHeight="1">
      <c r="B63" s="433" t="s">
        <v>6</v>
      </c>
      <c r="C63" s="434"/>
      <c r="D63" s="556" t="str">
        <f>+'Ekamut-caxs'!D69</f>
        <v>Ա.Մնացականյան</v>
      </c>
      <c r="E63" s="556"/>
      <c r="F63" s="306"/>
      <c r="G63" s="25"/>
    </row>
    <row r="64" spans="1:18" ht="11.25" customHeight="1">
      <c r="B64" s="437"/>
      <c r="C64" s="436"/>
      <c r="D64" s="555" t="s">
        <v>5</v>
      </c>
      <c r="E64" s="555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8" zoomScaleSheetLayoutView="100" workbookViewId="0">
      <selection activeCell="B20" sqref="B20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4" t="s">
        <v>78</v>
      </c>
      <c r="B1" s="554"/>
      <c r="C1" s="554"/>
      <c r="D1" s="554"/>
      <c r="E1" s="554"/>
      <c r="F1" s="554"/>
    </row>
    <row r="2" spans="1:20" s="20" customFormat="1" ht="20.25">
      <c r="A2" s="548" t="str">
        <f>+'Ekamut-caxs'!A7:D7</f>
        <v xml:space="preserve">«Երևանի հ.74 մսուր-մանկապարտեզ» ՀՈԱԿ-ի </v>
      </c>
      <c r="B2" s="548"/>
      <c r="C2" s="548"/>
      <c r="D2" s="548"/>
      <c r="E2" s="548"/>
      <c r="F2" s="54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7" t="s">
        <v>233</v>
      </c>
      <c r="B3" s="557"/>
      <c r="C3" s="557"/>
      <c r="D3" s="557"/>
      <c r="E3" s="557"/>
      <c r="F3" s="55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53.7</v>
      </c>
      <c r="D6" s="257">
        <v>72</v>
      </c>
      <c r="E6" s="270">
        <f t="shared" ref="E6:E62" si="0">D6-C6</f>
        <v>18.299999999999997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16959.2</v>
      </c>
      <c r="D7" s="270">
        <f>SUM(D8,D9:D17)</f>
        <v>31873.5</v>
      </c>
      <c r="E7" s="270">
        <f>D7-C7</f>
        <v>14914.3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16956.400000000001</v>
      </c>
      <c r="D8" s="268">
        <f>+'Dramakan hosqer'!F14</f>
        <v>31872</v>
      </c>
      <c r="E8" s="268">
        <f>D8-C8</f>
        <v>14915.599999999999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2</v>
      </c>
      <c r="B15" s="361" t="str">
        <f>+'Dramakan hosqer'!B21</f>
        <v>Բանկի տոկոսից</v>
      </c>
      <c r="C15" s="267">
        <v>2.8</v>
      </c>
      <c r="D15" s="268">
        <f>+'Dramakan hosqer'!F21</f>
        <v>1.5</v>
      </c>
      <c r="E15" s="268">
        <f>D15-C15</f>
        <v>-1.2999999999999998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4">
        <f t="shared" si="1"/>
        <v>3</v>
      </c>
      <c r="B16" s="513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4</v>
      </c>
      <c r="B17" s="513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16940.899999999998</v>
      </c>
      <c r="D18" s="270">
        <f>+D19+D61+D73</f>
        <v>21639.8</v>
      </c>
      <c r="E18" s="270">
        <f t="shared" si="0"/>
        <v>4698.9000000000015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16940.899999999998</v>
      </c>
      <c r="D19" s="270">
        <f>SUM(D20,D23:D29,D33:D55,D59:D60)</f>
        <v>21639.8</v>
      </c>
      <c r="E19" s="270">
        <f t="shared" si="0"/>
        <v>4698.9000000000015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16711.3</v>
      </c>
      <c r="D20" s="268">
        <f>+'Dramakan hosqer'!F26</f>
        <v>21358.799999999999</v>
      </c>
      <c r="E20" s="268">
        <f t="shared" si="0"/>
        <v>4647.5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hidden="1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0</v>
      </c>
      <c r="E23" s="268">
        <f t="shared" si="0"/>
        <v>0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hidden="1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0</v>
      </c>
      <c r="E24" s="268">
        <f t="shared" si="0"/>
        <v>0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v>2</v>
      </c>
      <c r="B25" s="276" t="str">
        <f>+'Dramakan hosqer'!B31</f>
        <v>Էլեկտրաէներգիայի գծով</v>
      </c>
      <c r="C25" s="267">
        <v>0.1</v>
      </c>
      <c r="D25" s="268">
        <f>+'Dramakan hosqer'!F31</f>
        <v>0</v>
      </c>
      <c r="E25" s="268">
        <f t="shared" si="0"/>
        <v>-0.1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hidden="1" customHeight="1">
      <c r="A26" s="398">
        <f t="shared" ref="A26:A29" si="2">+A25+1</f>
        <v>3</v>
      </c>
      <c r="B26" s="276" t="str">
        <f>+'Dramakan hosqer'!B32</f>
        <v>Ջրմուղ-կոյուղու գծով</v>
      </c>
      <c r="C26" s="267"/>
      <c r="D26" s="268">
        <f>+'Dramakan hosqer'!F32</f>
        <v>0</v>
      </c>
      <c r="E26" s="268">
        <f t="shared" si="0"/>
        <v>0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hidden="1" customHeight="1">
      <c r="A27" s="398">
        <f t="shared" si="2"/>
        <v>4</v>
      </c>
      <c r="B27" s="276" t="str">
        <f>+'Dramakan hosqer'!B33</f>
        <v>Աղբահանության գծով</v>
      </c>
      <c r="C27" s="267"/>
      <c r="D27" s="268">
        <f>+'Dramakan hosqer'!F33</f>
        <v>0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hidden="1" customHeight="1">
      <c r="A28" s="398">
        <f t="shared" si="2"/>
        <v>5</v>
      </c>
      <c r="B28" s="276" t="str">
        <f>+'Dramakan hosqer'!B34</f>
        <v>Ախտաբանության գծով</v>
      </c>
      <c r="C28" s="267"/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 hidden="1">
      <c r="A29" s="398">
        <f t="shared" si="2"/>
        <v>6</v>
      </c>
      <c r="B29" s="276" t="str">
        <f>+'Dramakan hosqer'!B35</f>
        <v>Կապի գծով, այդ թվում`</v>
      </c>
      <c r="C29" s="268">
        <f>SUM(C30:C32)</f>
        <v>0</v>
      </c>
      <c r="D29" s="268">
        <f>SUM(D30:D32)</f>
        <v>0</v>
      </c>
      <c r="E29" s="268">
        <f t="shared" si="0"/>
        <v>0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6">
        <v>8.1</v>
      </c>
      <c r="B30" s="363" t="str">
        <f>+'Dramakan hosqer'!B36</f>
        <v>բաժանորդային վճար</v>
      </c>
      <c r="C30" s="258"/>
      <c r="D30" s="272">
        <f>+'Dramakan hosqer'!F36</f>
        <v>0</v>
      </c>
      <c r="E30" s="272">
        <f t="shared" si="0"/>
        <v>0</v>
      </c>
      <c r="F30" s="258"/>
    </row>
    <row r="31" spans="1:20" s="33" customFormat="1" ht="18" hidden="1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0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hidden="1" customHeight="1">
      <c r="A32" s="26">
        <v>8.3000000000000007</v>
      </c>
      <c r="B32" s="363" t="str">
        <f>+'Dramakan hosqer'!B38</f>
        <v>ինտերնետ կապ</v>
      </c>
      <c r="C32" s="258"/>
      <c r="D32" s="272">
        <f>+'Dramakan hosqer'!F38</f>
        <v>0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7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hidden="1" customHeight="1">
      <c r="A34" s="64">
        <f>+A33+1</f>
        <v>8</v>
      </c>
      <c r="B34" s="276" t="str">
        <f>+'Dramakan hosqer'!B40</f>
        <v>Տնտեսական ապրանքների գծով</v>
      </c>
      <c r="C34" s="267"/>
      <c r="D34" s="268">
        <f>+'Dramakan hosqer'!F40</f>
        <v>0</v>
      </c>
      <c r="E34" s="268">
        <f t="shared" si="0"/>
        <v>0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3</v>
      </c>
      <c r="B35" s="276" t="str">
        <f>+'Dramakan hosqer'!B41</f>
        <v>Գրասենյակային ապրանքների գծով</v>
      </c>
      <c r="C35" s="267">
        <v>40</v>
      </c>
      <c r="D35" s="268">
        <f>+'Dramakan hosqer'!F41</f>
        <v>60</v>
      </c>
      <c r="E35" s="268">
        <f t="shared" si="0"/>
        <v>20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4" si="3">+A35+1</f>
        <v>4</v>
      </c>
      <c r="B36" s="276" t="str">
        <f>+'Dramakan hosqer'!B42</f>
        <v>Փոքրարժեք կամ արագամաշ առարկաների գծով</v>
      </c>
      <c r="C36" s="267">
        <v>20</v>
      </c>
      <c r="D36" s="268">
        <f>+'Dramakan hosqer'!F42</f>
        <v>0</v>
      </c>
      <c r="E36" s="268">
        <f t="shared" si="0"/>
        <v>-20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hidden="1" customHeight="1">
      <c r="A37" s="398">
        <f t="shared" si="3"/>
        <v>5</v>
      </c>
      <c r="B37" s="276" t="str">
        <f>+'Dramakan hosqer'!B43</f>
        <v>Ուսումնական նյութերի գծով</v>
      </c>
      <c r="C37" s="267"/>
      <c r="D37" s="268">
        <f>+'Dramakan hosqer'!F43</f>
        <v>0</v>
      </c>
      <c r="E37" s="268">
        <f t="shared" si="0"/>
        <v>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hidden="1" customHeight="1">
      <c r="A38" s="398">
        <f t="shared" si="3"/>
        <v>6</v>
      </c>
      <c r="B38" s="276" t="str">
        <f>+'Dramakan hosqer'!B44</f>
        <v>Դեղորայքի գծով</v>
      </c>
      <c r="C38" s="267"/>
      <c r="D38" s="268">
        <f>+'Dramakan hosqer'!F44</f>
        <v>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hidden="1" customHeight="1">
      <c r="A39" s="398">
        <f t="shared" si="3"/>
        <v>7</v>
      </c>
      <c r="B39" s="276" t="str">
        <f>+'Dramakan hosqer'!B45</f>
        <v>Բուժ.ծառայության գծով</v>
      </c>
      <c r="C39" s="267"/>
      <c r="D39" s="268">
        <f>+'Dramakan hosqer'!F45</f>
        <v>0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98">
        <f t="shared" si="3"/>
        <v>8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hidden="1" customHeight="1">
      <c r="A41" s="398">
        <f t="shared" si="3"/>
        <v>9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0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10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11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5</v>
      </c>
      <c r="B44" s="276" t="str">
        <f>+'Dramakan hosqer'!B50</f>
        <v>Գնումների համակարգողի ծառայության գծով</v>
      </c>
      <c r="C44" s="267">
        <v>7</v>
      </c>
      <c r="D44" s="268">
        <f>+'Dramakan hosqer'!F50</f>
        <v>105</v>
      </c>
      <c r="E44" s="268">
        <f t="shared" si="0"/>
        <v>98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6</v>
      </c>
      <c r="B45" s="276" t="str">
        <f>+'Dramakan hosqer'!B51</f>
        <v>Համակարգիչների տեխնիկական սպասարկման գծով</v>
      </c>
      <c r="C45" s="267">
        <v>13</v>
      </c>
      <c r="D45" s="268">
        <f>+'Dramakan hosqer'!F51</f>
        <v>15</v>
      </c>
      <c r="E45" s="268">
        <f t="shared" si="0"/>
        <v>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7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8</v>
      </c>
      <c r="B47" s="276" t="str">
        <f>+'Dramakan hosqer'!B53</f>
        <v>էլ․ստորագրության գծով</v>
      </c>
      <c r="C47" s="267"/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9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10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9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0</v>
      </c>
      <c r="E50" s="268">
        <f t="shared" si="0"/>
        <v>-44.5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10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11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12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4">
        <f t="shared" si="3"/>
        <v>13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10</v>
      </c>
      <c r="B55" s="276" t="str">
        <f>+'Dramakan hosqer'!B61</f>
        <v>Հարկային պարտավորությունների գծով, այդ թվում՝</v>
      </c>
      <c r="C55" s="268">
        <f>SUM(C56:C58)</f>
        <v>10</v>
      </c>
      <c r="D55" s="268">
        <f>SUM(D56:D58)</f>
        <v>0</v>
      </c>
      <c r="E55" s="267">
        <f>D55-C55</f>
        <v>-10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10.1</v>
      </c>
      <c r="B58" s="363" t="str">
        <f>+'Dramakan hosqer'!B64</f>
        <v xml:space="preserve">չփոխհատուցվող հարկերի գծով </v>
      </c>
      <c r="C58" s="258">
        <v>10</v>
      </c>
      <c r="D58" s="272">
        <f>+'Dramakan hosqer'!F64</f>
        <v>0</v>
      </c>
      <c r="E58" s="272">
        <f t="shared" si="0"/>
        <v>-10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hidden="1" customHeight="1">
      <c r="A59" s="72">
        <f>+A55+1</f>
        <v>11</v>
      </c>
      <c r="B59" s="276" t="str">
        <f>+'Dramakan hosqer'!B65</f>
        <v>Կրեդիտորական պարտքի մարման գծով</v>
      </c>
      <c r="C59" s="267"/>
      <c r="D59" s="268">
        <f>+'Dramakan hosqer'!F65</f>
        <v>0</v>
      </c>
      <c r="E59" s="268">
        <f t="shared" si="0"/>
        <v>0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12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hidden="1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 hidden="1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8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8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72.000000000003638</v>
      </c>
      <c r="D76" s="270">
        <f>D6+D7-D18</f>
        <v>10305.700000000001</v>
      </c>
      <c r="E76" s="270">
        <f t="shared" si="4"/>
        <v>10233.699999999997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59" t="str">
        <f>+'Ekamut-caxs'!D67</f>
        <v>Լ.Հարությունյան</v>
      </c>
      <c r="E78" s="556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58" t="s">
        <v>91</v>
      </c>
      <c r="E79" s="558"/>
      <c r="F79" s="309"/>
    </row>
    <row r="80" spans="1:20" s="17" customFormat="1" ht="22.5" customHeight="1">
      <c r="A80" s="18"/>
      <c r="B80" s="442" t="s">
        <v>6</v>
      </c>
      <c r="C80" s="439"/>
      <c r="D80" s="556" t="str">
        <f>+'Ekamut-caxs'!D69</f>
        <v>Ա.Մնացականյան</v>
      </c>
      <c r="E80" s="556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58" t="s">
        <v>91</v>
      </c>
      <c r="E81" s="558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B20" sqref="B2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0" t="s">
        <v>66</v>
      </c>
      <c r="B1" s="560"/>
      <c r="C1" s="560"/>
      <c r="D1" s="560"/>
      <c r="E1" s="56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1" t="str">
        <f>+'Ekamut-caxs'!A7:D7</f>
        <v xml:space="preserve">«Երևանի հ.74 մսուր-մանկապարտեզ» ՀՈԱԿ-ի </v>
      </c>
      <c r="B2" s="562"/>
      <c r="C2" s="562"/>
      <c r="D2" s="562"/>
      <c r="E2" s="56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3" t="s">
        <v>155</v>
      </c>
      <c r="B3" s="563"/>
      <c r="C3" s="563"/>
      <c r="D3" s="563"/>
      <c r="E3" s="56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4" t="s">
        <v>244</v>
      </c>
      <c r="B4" s="564"/>
      <c r="C4" s="564"/>
      <c r="D4" s="564"/>
      <c r="E4" s="56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5" t="s">
        <v>160</v>
      </c>
      <c r="B7" s="566"/>
      <c r="C7" s="56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14.6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>
        <v>11.9</v>
      </c>
      <c r="E12" s="30" t="s">
        <v>96</v>
      </c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0.1</v>
      </c>
      <c r="E14" s="30" t="s">
        <v>98</v>
      </c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2.6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14.6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5" t="s">
        <v>185</v>
      </c>
      <c r="B35" s="566"/>
      <c r="C35" s="56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0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0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72</v>
      </c>
      <c r="D62" s="567" t="s">
        <v>188</v>
      </c>
      <c r="E62" s="56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9" t="str">
        <f>+'Ekamut-caxs'!D67</f>
        <v>Լ.Հարությունյան</v>
      </c>
      <c r="E64" s="56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0" t="s">
        <v>91</v>
      </c>
      <c r="E65" s="57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9" t="str">
        <f>+'Ekamut-caxs'!D69</f>
        <v>Ա.Մնացականյան</v>
      </c>
      <c r="E66" s="56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1" t="s">
        <v>91</v>
      </c>
      <c r="E67" s="57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B20" sqref="B2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4" t="s">
        <v>66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</row>
    <row r="2" spans="1:15" s="19" customFormat="1" ht="25.5" customHeight="1">
      <c r="A2" s="548" t="str">
        <f>+'Ekamut-caxs'!A7</f>
        <v xml:space="preserve">«Երևանի հ.74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</row>
    <row r="3" spans="1:15" ht="25.5" customHeight="1">
      <c r="A3" s="578" t="s">
        <v>242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7" t="s">
        <v>152</v>
      </c>
      <c r="B5" s="577" t="s">
        <v>67</v>
      </c>
      <c r="C5" s="575" t="s">
        <v>223</v>
      </c>
      <c r="D5" s="575"/>
      <c r="E5" s="575"/>
      <c r="F5" s="575"/>
      <c r="G5" s="575"/>
      <c r="H5" s="575"/>
      <c r="I5" s="575"/>
      <c r="J5" s="575"/>
      <c r="K5" s="575"/>
      <c r="L5" s="576" t="s">
        <v>154</v>
      </c>
    </row>
    <row r="6" spans="1:15" ht="79.5" customHeight="1">
      <c r="A6" s="577"/>
      <c r="B6" s="577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76"/>
    </row>
    <row r="7" spans="1:15" ht="27.75" customHeight="1">
      <c r="A7" s="310">
        <v>1</v>
      </c>
      <c r="B7" s="371" t="s">
        <v>203</v>
      </c>
      <c r="C7" s="372">
        <v>20215.2</v>
      </c>
      <c r="D7" s="372">
        <v>0</v>
      </c>
      <c r="E7" s="372">
        <v>0</v>
      </c>
      <c r="F7" s="372">
        <v>747.1</v>
      </c>
      <c r="G7" s="372">
        <f>3*104.4+62.3</f>
        <v>375.50000000000006</v>
      </c>
      <c r="H7" s="372"/>
      <c r="I7" s="372"/>
      <c r="J7" s="372"/>
      <c r="K7" s="372"/>
      <c r="L7" s="373">
        <f>ROUND(SUM(C7:K7),1)</f>
        <v>21337.8</v>
      </c>
    </row>
    <row r="8" spans="1:15" ht="35.25" customHeight="1">
      <c r="A8" s="310">
        <v>2</v>
      </c>
      <c r="B8" s="424" t="s">
        <v>88</v>
      </c>
      <c r="C8" s="372">
        <v>21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21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21358.799999999999</v>
      </c>
    </row>
    <row r="10" spans="1:15" s="312" customFormat="1" ht="34.5" customHeight="1">
      <c r="A10" s="313"/>
      <c r="B10" s="314">
        <v>1684.5650000000001</v>
      </c>
      <c r="C10" s="315">
        <f>+B10*12</f>
        <v>20214.78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/>
      <c r="H11" s="156"/>
      <c r="I11" s="322"/>
      <c r="J11" s="581"/>
      <c r="K11" s="581"/>
      <c r="L11" s="325"/>
    </row>
    <row r="12" spans="1:15" s="313" customFormat="1" ht="69" customHeight="1">
      <c r="B12" s="572" t="s">
        <v>220</v>
      </c>
      <c r="C12" s="573"/>
      <c r="F12" s="322"/>
      <c r="G12" s="322"/>
      <c r="H12" s="572" t="s">
        <v>221</v>
      </c>
      <c r="I12" s="573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2" t="str">
        <f>+'Ekamut-caxs'!D67</f>
        <v>Լ.Հարությունյան</v>
      </c>
      <c r="H17" s="582"/>
      <c r="I17" s="582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80" t="s">
        <v>91</v>
      </c>
      <c r="H18" s="580"/>
      <c r="I18" s="580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9" t="str">
        <f>+'Ekamut-caxs'!D69</f>
        <v>Ա.Մնացականյան</v>
      </c>
      <c r="H19" s="579"/>
      <c r="I19" s="579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80" t="s">
        <v>91</v>
      </c>
      <c r="H20" s="580"/>
      <c r="I20" s="580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B20" sqref="B20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3" t="s">
        <v>66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</row>
    <row r="2" spans="1:14" s="139" customFormat="1" ht="21.75" customHeight="1">
      <c r="A2" s="584" t="str">
        <f>+'Ekamut-caxs'!A7:D7</f>
        <v xml:space="preserve">«Երևանի հ.74 մսուր-մանկապարտեզ»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4" s="139" customFormat="1" ht="21" customHeight="1">
      <c r="A3" s="584" t="s">
        <v>92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</row>
    <row r="4" spans="1:14" ht="21" customHeight="1" thickBot="1"/>
    <row r="5" spans="1:14" s="144" customFormat="1" ht="24.75" customHeight="1">
      <c r="A5" s="585" t="s">
        <v>113</v>
      </c>
      <c r="B5" s="587" t="s">
        <v>93</v>
      </c>
      <c r="C5" s="589" t="s">
        <v>94</v>
      </c>
      <c r="D5" s="589"/>
      <c r="E5" s="589"/>
      <c r="F5" s="589"/>
      <c r="G5" s="589" t="s">
        <v>95</v>
      </c>
      <c r="H5" s="589"/>
      <c r="I5" s="589"/>
      <c r="J5" s="589"/>
      <c r="K5" s="589" t="s">
        <v>143</v>
      </c>
      <c r="L5" s="589"/>
      <c r="M5" s="589"/>
      <c r="N5" s="589"/>
    </row>
    <row r="6" spans="1:14" s="145" customFormat="1" ht="51" customHeight="1">
      <c r="A6" s="586"/>
      <c r="B6" s="588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0</v>
      </c>
      <c r="D7" s="350">
        <v>0</v>
      </c>
      <c r="E7" s="351">
        <f>+C7</f>
        <v>0</v>
      </c>
      <c r="F7" s="352">
        <f>+E7*143.7</f>
        <v>0</v>
      </c>
      <c r="G7" s="397">
        <v>0</v>
      </c>
      <c r="H7" s="350">
        <v>0</v>
      </c>
      <c r="I7" s="351">
        <f>+G7</f>
        <v>0</v>
      </c>
      <c r="J7" s="350">
        <f>+I7*53.48</f>
        <v>0</v>
      </c>
      <c r="K7" s="397">
        <v>0</v>
      </c>
      <c r="L7" s="350">
        <v>0</v>
      </c>
      <c r="M7" s="350">
        <f>+K7</f>
        <v>0</v>
      </c>
      <c r="N7" s="352">
        <f>+M7*200.47</f>
        <v>0</v>
      </c>
    </row>
    <row r="8" spans="1:14" ht="19.5" customHeight="1">
      <c r="A8" s="141">
        <v>2</v>
      </c>
      <c r="B8" s="195" t="s">
        <v>97</v>
      </c>
      <c r="C8" s="397">
        <v>0</v>
      </c>
      <c r="D8" s="350">
        <v>0</v>
      </c>
      <c r="E8" s="351">
        <f t="shared" ref="E8:E18" si="0">+C8</f>
        <v>0</v>
      </c>
      <c r="F8" s="352">
        <f t="shared" ref="F8:F18" si="1">+E8*143.7</f>
        <v>0</v>
      </c>
      <c r="G8" s="397">
        <v>0</v>
      </c>
      <c r="H8" s="350">
        <v>0</v>
      </c>
      <c r="I8" s="351">
        <f t="shared" ref="I8:I18" si="2">+G8</f>
        <v>0</v>
      </c>
      <c r="J8" s="350">
        <f t="shared" ref="J8:J18" si="3">+I8*53.48</f>
        <v>0</v>
      </c>
      <c r="K8" s="397">
        <v>0</v>
      </c>
      <c r="L8" s="350">
        <v>0</v>
      </c>
      <c r="M8" s="350">
        <f t="shared" ref="M8:M18" si="4">+K8</f>
        <v>0</v>
      </c>
      <c r="N8" s="352">
        <f t="shared" ref="N8:N18" si="5">+M8*200.47</f>
        <v>0</v>
      </c>
    </row>
    <row r="9" spans="1:14" ht="19.5" customHeight="1">
      <c r="A9" s="141">
        <v>3</v>
      </c>
      <c r="B9" s="195" t="s">
        <v>98</v>
      </c>
      <c r="C9" s="397">
        <v>0</v>
      </c>
      <c r="D9" s="350">
        <v>0</v>
      </c>
      <c r="E9" s="351">
        <f t="shared" si="0"/>
        <v>0</v>
      </c>
      <c r="F9" s="352">
        <f t="shared" si="1"/>
        <v>0</v>
      </c>
      <c r="G9" s="397">
        <v>0</v>
      </c>
      <c r="H9" s="350">
        <v>0</v>
      </c>
      <c r="I9" s="351">
        <f>+G9</f>
        <v>0</v>
      </c>
      <c r="J9" s="350">
        <f t="shared" si="3"/>
        <v>0</v>
      </c>
      <c r="K9" s="397">
        <v>0</v>
      </c>
      <c r="L9" s="350">
        <v>0</v>
      </c>
      <c r="M9" s="350">
        <f t="shared" si="4"/>
        <v>0</v>
      </c>
      <c r="N9" s="352">
        <f t="shared" si="5"/>
        <v>0</v>
      </c>
    </row>
    <row r="10" spans="1:14" ht="19.5" customHeight="1">
      <c r="A10" s="141">
        <v>4</v>
      </c>
      <c r="B10" s="195" t="s">
        <v>99</v>
      </c>
      <c r="C10" s="397">
        <v>0</v>
      </c>
      <c r="D10" s="350">
        <v>0</v>
      </c>
      <c r="E10" s="351">
        <f t="shared" si="0"/>
        <v>0</v>
      </c>
      <c r="F10" s="352">
        <f t="shared" si="1"/>
        <v>0</v>
      </c>
      <c r="G10" s="397">
        <v>0</v>
      </c>
      <c r="H10" s="350">
        <v>0</v>
      </c>
      <c r="I10" s="351">
        <f t="shared" si="2"/>
        <v>0</v>
      </c>
      <c r="J10" s="350">
        <f t="shared" si="3"/>
        <v>0</v>
      </c>
      <c r="K10" s="397">
        <v>0</v>
      </c>
      <c r="L10" s="350">
        <v>0</v>
      </c>
      <c r="M10" s="350">
        <f t="shared" si="4"/>
        <v>0</v>
      </c>
      <c r="N10" s="352">
        <f t="shared" si="5"/>
        <v>0</v>
      </c>
    </row>
    <row r="11" spans="1:14" ht="19.5" customHeight="1">
      <c r="A11" s="141">
        <v>5</v>
      </c>
      <c r="B11" s="195" t="s">
        <v>100</v>
      </c>
      <c r="C11" s="397">
        <v>0</v>
      </c>
      <c r="D11" s="350">
        <v>0</v>
      </c>
      <c r="E11" s="351">
        <f t="shared" si="0"/>
        <v>0</v>
      </c>
      <c r="F11" s="352">
        <f t="shared" si="1"/>
        <v>0</v>
      </c>
      <c r="G11" s="397">
        <v>0</v>
      </c>
      <c r="H11" s="350">
        <v>0</v>
      </c>
      <c r="I11" s="351">
        <f t="shared" si="2"/>
        <v>0</v>
      </c>
      <c r="J11" s="350">
        <f t="shared" si="3"/>
        <v>0</v>
      </c>
      <c r="K11" s="397">
        <v>0</v>
      </c>
      <c r="L11" s="350">
        <v>0</v>
      </c>
      <c r="M11" s="350">
        <f t="shared" si="4"/>
        <v>0</v>
      </c>
      <c r="N11" s="352">
        <f t="shared" si="5"/>
        <v>0</v>
      </c>
    </row>
    <row r="12" spans="1:14" ht="19.5" customHeight="1">
      <c r="A12" s="141">
        <v>6</v>
      </c>
      <c r="B12" s="195" t="s">
        <v>101</v>
      </c>
      <c r="C12" s="397">
        <v>0</v>
      </c>
      <c r="D12" s="350">
        <v>0</v>
      </c>
      <c r="E12" s="351">
        <f t="shared" si="0"/>
        <v>0</v>
      </c>
      <c r="F12" s="352">
        <f t="shared" si="1"/>
        <v>0</v>
      </c>
      <c r="G12" s="397">
        <v>0</v>
      </c>
      <c r="H12" s="350">
        <v>0</v>
      </c>
      <c r="I12" s="351">
        <f t="shared" si="2"/>
        <v>0</v>
      </c>
      <c r="J12" s="350">
        <f t="shared" si="3"/>
        <v>0</v>
      </c>
      <c r="K12" s="397">
        <v>0</v>
      </c>
      <c r="L12" s="350">
        <v>0</v>
      </c>
      <c r="M12" s="350">
        <f t="shared" si="4"/>
        <v>0</v>
      </c>
      <c r="N12" s="352">
        <f t="shared" si="5"/>
        <v>0</v>
      </c>
    </row>
    <row r="13" spans="1:14" ht="19.5" customHeight="1">
      <c r="A13" s="141">
        <v>7</v>
      </c>
      <c r="B13" s="195" t="s">
        <v>102</v>
      </c>
      <c r="C13" s="397">
        <v>0</v>
      </c>
      <c r="D13" s="350">
        <v>0</v>
      </c>
      <c r="E13" s="351">
        <f t="shared" si="0"/>
        <v>0</v>
      </c>
      <c r="F13" s="352">
        <f t="shared" si="1"/>
        <v>0</v>
      </c>
      <c r="G13" s="397">
        <v>0</v>
      </c>
      <c r="H13" s="350">
        <v>0</v>
      </c>
      <c r="I13" s="351">
        <f t="shared" si="2"/>
        <v>0</v>
      </c>
      <c r="J13" s="350">
        <f t="shared" si="3"/>
        <v>0</v>
      </c>
      <c r="K13" s="397">
        <v>0</v>
      </c>
      <c r="L13" s="350">
        <v>0</v>
      </c>
      <c r="M13" s="350">
        <f t="shared" si="4"/>
        <v>0</v>
      </c>
      <c r="N13" s="352">
        <f t="shared" si="5"/>
        <v>0</v>
      </c>
    </row>
    <row r="14" spans="1:14" ht="19.5" customHeight="1">
      <c r="A14" s="141">
        <v>8</v>
      </c>
      <c r="B14" s="196" t="s">
        <v>103</v>
      </c>
      <c r="C14" s="397">
        <v>0</v>
      </c>
      <c r="D14" s="350">
        <v>0</v>
      </c>
      <c r="E14" s="351">
        <f t="shared" si="0"/>
        <v>0</v>
      </c>
      <c r="F14" s="352">
        <f t="shared" si="1"/>
        <v>0</v>
      </c>
      <c r="G14" s="397">
        <v>0</v>
      </c>
      <c r="H14" s="350">
        <v>0</v>
      </c>
      <c r="I14" s="351">
        <f t="shared" si="2"/>
        <v>0</v>
      </c>
      <c r="J14" s="350">
        <f t="shared" si="3"/>
        <v>0</v>
      </c>
      <c r="K14" s="397">
        <v>0</v>
      </c>
      <c r="L14" s="350">
        <v>0</v>
      </c>
      <c r="M14" s="350">
        <f t="shared" si="4"/>
        <v>0</v>
      </c>
      <c r="N14" s="352">
        <f t="shared" si="5"/>
        <v>0</v>
      </c>
    </row>
    <row r="15" spans="1:14" ht="19.5" customHeight="1">
      <c r="A15" s="141">
        <v>9</v>
      </c>
      <c r="B15" s="196" t="s">
        <v>104</v>
      </c>
      <c r="C15" s="397">
        <v>0</v>
      </c>
      <c r="D15" s="350">
        <v>0</v>
      </c>
      <c r="E15" s="351">
        <f t="shared" si="0"/>
        <v>0</v>
      </c>
      <c r="F15" s="352">
        <f t="shared" si="1"/>
        <v>0</v>
      </c>
      <c r="G15" s="397">
        <v>0</v>
      </c>
      <c r="H15" s="350">
        <v>0</v>
      </c>
      <c r="I15" s="351">
        <f t="shared" si="2"/>
        <v>0</v>
      </c>
      <c r="J15" s="350">
        <f t="shared" si="3"/>
        <v>0</v>
      </c>
      <c r="K15" s="397">
        <v>0</v>
      </c>
      <c r="L15" s="350">
        <v>0</v>
      </c>
      <c r="M15" s="350">
        <f t="shared" si="4"/>
        <v>0</v>
      </c>
      <c r="N15" s="352">
        <f t="shared" si="5"/>
        <v>0</v>
      </c>
    </row>
    <row r="16" spans="1:14" ht="19.5" customHeight="1">
      <c r="A16" s="141">
        <v>10</v>
      </c>
      <c r="B16" s="196" t="s">
        <v>105</v>
      </c>
      <c r="C16" s="397">
        <v>0</v>
      </c>
      <c r="D16" s="350">
        <v>0</v>
      </c>
      <c r="E16" s="351">
        <f t="shared" si="0"/>
        <v>0</v>
      </c>
      <c r="F16" s="352">
        <f t="shared" si="1"/>
        <v>0</v>
      </c>
      <c r="G16" s="397">
        <v>0</v>
      </c>
      <c r="H16" s="350">
        <v>0</v>
      </c>
      <c r="I16" s="351">
        <f t="shared" si="2"/>
        <v>0</v>
      </c>
      <c r="J16" s="350">
        <f t="shared" si="3"/>
        <v>0</v>
      </c>
      <c r="K16" s="397">
        <v>0</v>
      </c>
      <c r="L16" s="352">
        <v>0</v>
      </c>
      <c r="M16" s="350">
        <f t="shared" si="4"/>
        <v>0</v>
      </c>
      <c r="N16" s="352">
        <f t="shared" si="5"/>
        <v>0</v>
      </c>
    </row>
    <row r="17" spans="1:14" ht="19.5" customHeight="1">
      <c r="A17" s="141">
        <v>11</v>
      </c>
      <c r="B17" s="196" t="s">
        <v>106</v>
      </c>
      <c r="C17" s="397">
        <v>0</v>
      </c>
      <c r="D17" s="350">
        <v>0</v>
      </c>
      <c r="E17" s="351">
        <f t="shared" si="0"/>
        <v>0</v>
      </c>
      <c r="F17" s="352">
        <f t="shared" si="1"/>
        <v>0</v>
      </c>
      <c r="G17" s="397">
        <v>0</v>
      </c>
      <c r="H17" s="350">
        <v>0</v>
      </c>
      <c r="I17" s="351">
        <f t="shared" si="2"/>
        <v>0</v>
      </c>
      <c r="J17" s="350">
        <f t="shared" si="3"/>
        <v>0</v>
      </c>
      <c r="K17" s="397">
        <v>0</v>
      </c>
      <c r="L17" s="352">
        <v>0</v>
      </c>
      <c r="M17" s="350">
        <f t="shared" si="4"/>
        <v>0</v>
      </c>
      <c r="N17" s="352">
        <f t="shared" si="5"/>
        <v>0</v>
      </c>
    </row>
    <row r="18" spans="1:14" ht="19.5" customHeight="1">
      <c r="A18" s="141">
        <v>12</v>
      </c>
      <c r="B18" s="196" t="s">
        <v>107</v>
      </c>
      <c r="C18" s="397">
        <v>0</v>
      </c>
      <c r="D18" s="350">
        <v>0</v>
      </c>
      <c r="E18" s="351">
        <f t="shared" si="0"/>
        <v>0</v>
      </c>
      <c r="F18" s="352">
        <f t="shared" si="1"/>
        <v>0</v>
      </c>
      <c r="G18" s="397">
        <v>0</v>
      </c>
      <c r="H18" s="350">
        <v>0</v>
      </c>
      <c r="I18" s="351">
        <f t="shared" si="2"/>
        <v>0</v>
      </c>
      <c r="J18" s="350">
        <f t="shared" si="3"/>
        <v>0</v>
      </c>
      <c r="K18" s="397">
        <v>0</v>
      </c>
      <c r="L18" s="352">
        <v>0</v>
      </c>
      <c r="M18" s="350">
        <f t="shared" si="4"/>
        <v>0</v>
      </c>
      <c r="N18" s="352">
        <f t="shared" si="5"/>
        <v>0</v>
      </c>
    </row>
    <row r="19" spans="1:14" ht="32.25" customHeight="1" thickBot="1">
      <c r="A19" s="197"/>
      <c r="B19" s="203" t="s">
        <v>89</v>
      </c>
      <c r="C19" s="294">
        <f t="shared" ref="C19:K19" si="6">SUM(C7:C18)</f>
        <v>0</v>
      </c>
      <c r="D19" s="264">
        <f t="shared" si="6"/>
        <v>0</v>
      </c>
      <c r="E19" s="294">
        <f t="shared" si="6"/>
        <v>0</v>
      </c>
      <c r="F19" s="265">
        <f>SUM(F7:F18)</f>
        <v>0</v>
      </c>
      <c r="G19" s="294">
        <f>SUM(G7:G18)</f>
        <v>0</v>
      </c>
      <c r="H19" s="294">
        <f>SUM(H7:H18)</f>
        <v>0</v>
      </c>
      <c r="I19" s="294">
        <f>SUM(I7:I18)</f>
        <v>0</v>
      </c>
      <c r="J19" s="266">
        <f>SUM(J7:J18)</f>
        <v>0</v>
      </c>
      <c r="K19" s="294">
        <f t="shared" si="6"/>
        <v>0</v>
      </c>
      <c r="L19" s="294">
        <v>0</v>
      </c>
      <c r="M19" s="294">
        <f>SUM(M7:M18)</f>
        <v>0</v>
      </c>
      <c r="N19" s="265">
        <f>SUM(N7:N18)</f>
        <v>0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0</v>
      </c>
      <c r="G27" s="294"/>
      <c r="H27" s="264"/>
      <c r="I27" s="264"/>
      <c r="J27" s="300">
        <f>J19-J26</f>
        <v>0</v>
      </c>
      <c r="K27" s="300"/>
      <c r="L27" s="300"/>
      <c r="M27" s="300"/>
      <c r="N27" s="300">
        <f>N19-N26</f>
        <v>0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0</v>
      </c>
      <c r="G28" s="379"/>
      <c r="H28" s="379"/>
      <c r="I28" s="379"/>
      <c r="J28" s="396">
        <f>ROUND(J27/1000,1)</f>
        <v>0</v>
      </c>
      <c r="K28" s="379"/>
      <c r="L28" s="379"/>
      <c r="M28" s="379"/>
      <c r="N28" s="396">
        <f>ROUND(N27/1000,1)</f>
        <v>0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3"/>
      <c r="H31" s="593"/>
      <c r="I31" s="462"/>
      <c r="J31" s="590" t="str">
        <f>+'Ekamut-caxs'!D67</f>
        <v>Լ.Հարությունյան</v>
      </c>
      <c r="K31" s="590"/>
      <c r="L31" s="391"/>
      <c r="N31" s="142"/>
    </row>
    <row r="32" spans="1:14" s="139" customFormat="1">
      <c r="C32" s="463"/>
      <c r="D32" s="463"/>
      <c r="E32" s="464"/>
      <c r="F32" s="464"/>
      <c r="G32" s="591" t="s">
        <v>90</v>
      </c>
      <c r="H32" s="591"/>
      <c r="I32" s="465"/>
      <c r="J32" s="591" t="s">
        <v>108</v>
      </c>
      <c r="K32" s="591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0"/>
      <c r="H33" s="590"/>
      <c r="I33" s="467"/>
      <c r="J33" s="590" t="str">
        <f>+'Ekamut-caxs'!D69</f>
        <v>Ա.Մնացականյան</v>
      </c>
      <c r="K33" s="590"/>
      <c r="L33" s="391"/>
    </row>
    <row r="34" spans="2:13" s="139" customFormat="1">
      <c r="C34" s="468"/>
      <c r="D34" s="468"/>
      <c r="E34" s="469"/>
      <c r="F34" s="469"/>
      <c r="G34" s="591" t="s">
        <v>90</v>
      </c>
      <c r="H34" s="591"/>
      <c r="I34" s="465"/>
      <c r="J34" s="591" t="s">
        <v>108</v>
      </c>
      <c r="K34" s="591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2" t="s">
        <v>246</v>
      </c>
      <c r="J37" s="592"/>
      <c r="L37" s="592" t="s">
        <v>247</v>
      </c>
      <c r="M37" s="592"/>
    </row>
    <row r="38" spans="2:13" s="417" customFormat="1" ht="15.6" customHeight="1">
      <c r="E38" s="592" t="s">
        <v>245</v>
      </c>
      <c r="F38" s="592"/>
      <c r="I38" s="592"/>
      <c r="J38" s="592"/>
      <c r="L38" s="592"/>
      <c r="M38" s="592"/>
    </row>
    <row r="39" spans="2:13">
      <c r="E39" s="592"/>
      <c r="F39" s="59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B20" sqref="B20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5" t="s">
        <v>66</v>
      </c>
      <c r="B1" s="595"/>
      <c r="C1" s="595"/>
      <c r="D1" s="595"/>
    </row>
    <row r="2" spans="1:4" ht="26.25" customHeight="1">
      <c r="A2" s="596" t="str">
        <f>+'Ekamut-caxs'!A7:D7</f>
        <v xml:space="preserve">«Երևանի հ.74 մսուր-մանկապարտեզ» ՀՈԱԿ-ի </v>
      </c>
      <c r="B2" s="596"/>
      <c r="C2" s="596"/>
      <c r="D2" s="596"/>
    </row>
    <row r="3" spans="1:4" ht="27" customHeight="1">
      <c r="A3" s="596" t="s">
        <v>234</v>
      </c>
      <c r="B3" s="596"/>
      <c r="C3" s="596"/>
      <c r="D3" s="596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139</v>
      </c>
      <c r="C20" s="170"/>
      <c r="D20" s="170"/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0" t="s">
        <v>2</v>
      </c>
      <c r="C25" s="597" t="str">
        <f>+'Ekamut-caxs'!D67</f>
        <v>Լ.Հարությունյան</v>
      </c>
      <c r="D25" s="597"/>
    </row>
    <row r="26" spans="1:4" ht="15.75" customHeight="1">
      <c r="B26" s="471" t="s">
        <v>4</v>
      </c>
      <c r="C26" s="594" t="s">
        <v>5</v>
      </c>
      <c r="D26" s="594"/>
    </row>
    <row r="27" spans="1:4" ht="27" customHeight="1">
      <c r="B27" s="472" t="s">
        <v>6</v>
      </c>
      <c r="C27" s="597" t="str">
        <f>+'Ekamut-caxs'!D69</f>
        <v>Ա.Մնացականյան</v>
      </c>
      <c r="D27" s="597"/>
    </row>
    <row r="28" spans="1:4">
      <c r="B28" s="473"/>
      <c r="C28" s="594" t="s">
        <v>5</v>
      </c>
      <c r="D28" s="594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s88a4gZxOSLqC27w3D5+J6eMCsJ3UzN5sQ3wsbL4RG8=</DigestValue>
    </Reference>
    <Reference Type="http://www.w3.org/2000/09/xmldsig#Object" URI="#idOfficeObject">
      <DigestMethod Algorithm="http://www.w3.org/2001/04/xmlenc#sha256"/>
      <DigestValue>EGhMixnvSXrpmHpdLC3VyCpEdIfuK0I1MJWB0+/7Dwg=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o6bxNxsybhCLaZqpVYXBNBNbrvdV0+mqb+xZRgvMyYc=</DigestValue>
    </Reference>
    <Reference Type="http://www.w3.org/2000/09/xmldsig#Object" URI="#idValidSigLnImg">
      <DigestMethod Algorithm="http://www.w3.org/2001/04/xmlenc#sha256"/>
      <DigestValue>T82cay+WlGTZIF6M9IrN+Io+2uVsIkeffTa1LJDmP58=</DigestValue>
    </Reference>
    <Reference Type="http://www.w3.org/2000/09/xmldsig#Object" URI="#idInvalidSigLnImg">
      <DigestMethod Algorithm="http://www.w3.org/2001/04/xmlenc#sha256"/>
      <DigestValue>cWu20VVqdglbJ9iNabK6yprFFx1glrM4I+EFq2osTuM=</DigestValue>
    </Reference>
  </SignedInfo>
  <SignatureValue>iB2oZlXVAW/VKGNJBH+USLH6jXBR9ozeLp8YFXKbZfZd02S0rQDBsxOBtALuZ+MnuXG0fAhKxcld
ropqDsvZEtoNTDMXxFyNA/lSH66aESriAwNMAfMBtgrx3leU+EMlJZiyeIx5l0X0iX+D9P3vOOFE
SU2RdOIHId+yvzOiIJRqL/J/NdZcfEL+c81hmVnRqzwqWFczPla0DFVELlB+h5to4lp8MymgvRWr
ZaBLEwmKRNnUaUjBgXtW1owcueFI7+Ma14KEpzUCLHky+mvPdUeqR1OCLRCw7ff37RTgGdBOO0XH
V2x9hf395t0GkyI5JTMohEInq858TkeR8KbHfA==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kFEtCZvcpEjxQo2FBCKwLRzKAsMrYAe7p/L/t9l4chc=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wq1F3COCjWp7AYplXRRIWuMdNDt2bG1kwFPYq1k1Pdg=</DigestValue>
      </Reference>
      <Reference URI="/xl/drawings/vmlDrawing2.vml?ContentType=application/vnd.openxmlformats-officedocument.vmlDrawing">
        <DigestMethod Algorithm="http://www.w3.org/2001/04/xmlenc#sha256"/>
        <DigestValue>VS+PfalpKt7CSHeuB4FwoTPgHLp7auEjrnFBlxcfH9s=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06+7jeyBth2f2BtL2lb9c8WBnD504bA0YTht/oxECyA=</DigestValue>
      </Reference>
      <Reference URI="/xl/styles.xml?ContentType=application/vnd.openxmlformats-officedocument.spreadsheetml.styles+xml">
        <DigestMethod Algorithm="http://www.w3.org/2001/04/xmlenc#sha256"/>
        <DigestValue>jlRc1KKrg7wgP7hR6pbWUfIOMDwf9K1Oalz6JUoDFCw=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8ko3VUCh9LAHBWZVFz2hKP3WO7Ss21xhqd8bhPE7/Zs=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B6h/0FQh0Y12SCT8GSnIejUiOH97Qkne9t48YdftfME=</DigestValue>
      </Reference>
      <Reference URI="/xl/worksheets/sheet2.xml?ContentType=application/vnd.openxmlformats-officedocument.spreadsheetml.worksheet+xml">
        <DigestMethod Algorithm="http://www.w3.org/2001/04/xmlenc#sha256"/>
        <DigestValue>XrPu6+mqUjdwP1DKuTPuk44St9+VjYOjKQ6v5XKobSQ=</DigestValue>
      </Reference>
      <Reference URI="/xl/worksheets/sheet3.xml?ContentType=application/vnd.openxmlformats-officedocument.spreadsheetml.worksheet+xml">
        <DigestMethod Algorithm="http://www.w3.org/2001/04/xmlenc#sha256"/>
        <DigestValue>v6UIr/ADmW/9p6CDF4fhHy2QZLWO5aUNk2f0qIpAPgo=</DigestValue>
      </Reference>
      <Reference URI="/xl/worksheets/sheet4.xml?ContentType=application/vnd.openxmlformats-officedocument.spreadsheetml.worksheet+xml">
        <DigestMethod Algorithm="http://www.w3.org/2001/04/xmlenc#sha256"/>
        <DigestValue>wmisJz822+yahnU2m2AVk4XL9ipQU/IKQnCPUOrYWCY=</DigestValue>
      </Reference>
      <Reference URI="/xl/worksheets/sheet5.xml?ContentType=application/vnd.openxmlformats-officedocument.spreadsheetml.worksheet+xml">
        <DigestMethod Algorithm="http://www.w3.org/2001/04/xmlenc#sha256"/>
        <DigestValue>9g7z5wpmBf2eSP0EcDMCF2A3hZlimbFOPAsbJ/gXgWM=</DigestValue>
      </Reference>
      <Reference URI="/xl/worksheets/sheet6.xml?ContentType=application/vnd.openxmlformats-officedocument.spreadsheetml.worksheet+xml">
        <DigestMethod Algorithm="http://www.w3.org/2001/04/xmlenc#sha256"/>
        <DigestValue>9A4SqbH9gwc9+2S3H5VM4tM6ttNrdr0YVr/9++R9QGM=</DigestValue>
      </Reference>
      <Reference URI="/xl/worksheets/sheet7.xml?ContentType=application/vnd.openxmlformats-officedocument.spreadsheetml.worksheet+xml">
        <DigestMethod Algorithm="http://www.w3.org/2001/04/xmlenc#sha256"/>
        <DigestValue>ae80o99haJ1J1GHFBF4Tm1CaQ2orr5QGb8mGEfxLheU=</DigestValue>
      </Reference>
      <Reference URI="/xl/worksheets/sheet8.xml?ContentType=application/vnd.openxmlformats-officedocument.spreadsheetml.worksheet+xml">
        <DigestMethod Algorithm="http://www.w3.org/2001/04/xmlenc#sha256"/>
        <DigestValue>kyAGe+zNKyFGx/PR1tzkQxuFwOe7ifI0TUMhvUEZXKA=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{28B9A1A3-A076-4EBA-BBBE-214014786762}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2023-04-03T15:32:21Z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PnQKAAAAEwAAAAAAAABIAAAAAAAAAMwuEnj6fwAAkPMuePp/AAAAMxJ4+n8AAAEAAAAAAAAAWFgSePp/AAAAAAL3+n8AAAAAAAAAAAAAAAAAAAAAAABQtT50CgAAAKBfyeOnAQAA2+Db9Pp/AACAtj50CgAAABm3PnQ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89dAoAAAAAAQAAAAAAAIg+//T6fwAAAAAAAAAAAAAJAAAAAAAAAJhoc/KnAQAASMGBd/p/AAAAAAAAAAAAAAAAAAAAAAAA/quOkKEnAABoIT10CgAAAAAAAAAAAAAAQMBI8qcBAACgX8njpwEAAJAiPXQAAAAAAAAAAAAAAAAHAAAAAAAAAGiQivKnAQAAzCE9dAoAAAAJIj10CgAAAHHN1/T6fwAAAQAAAKcBAABAJT10AAAAAGU8KpTmEQAAAAAAAAAAAACgX8njpwEAANvg2/T6fwAAcCE9dAoAAAAJIj10CgAAAJDHSPK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Xmf/pwEAAHBeZ/8CAAAAiD7/9Pp/AAAAAAAAAAAAAJnranb6fwAAAAAAAPp/AAAAAAAAAAAAAAAAAAAAAAAAAAAAAAAAAAC+lo6QoScAAAAAAAAAAAAAcF5n/6cBAADg////AAAAAKBfyeOnAQAAaCc9dAAAAAAAAAAAAAAAAAYAAAAAAAAAIAAAAAAAAACMJj10CgAAAMkmPXQKAAAAcc3X9Pp/AAAwKz10CgAAAAAAAAAAAAAAsBua8qcBAAC4YfR2+n8AAKBfyeOnAQAA2+Db9Pp/AAAwJj10CgAAAMkmPXQKAAAA0BCQ9q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RPv//////9EMgAAAAABBGAM5YenAQAA3A+P///////rAih2/vAAAJg3fvKnAQAAKH4+dAoAAABQOkb/pwEAADB8PnQKAAAAYAzlhwAAAABQOkb/pwEAAKzvB/X6fwAAAAAAAAAAAADb4Nv0+n8AAGB8PnQKAAAAZAAAAAAAAAAIAOGHp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PnQKAAAAEwAAAAAAAABIAAAAAAAAAMwuEnj6fwAAkPMuePp/AAAAMxJ4+n8AAAEAAAAAAAAAWFgSePp/AAAAAAL3+n8AAAAAAAAAAAAAAAAAAAAAAABQtT50CgAAAKBfyeOnAQAA2+Db9Pp/AACAtj50CgAAABm3PnQK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z10CgAAAAABAAAAAAAAiD7/9Pp/AAAAAAAAAAAAAAkAAAAAAAAAmGhz8qcBAABIwYF3+n8AAAAAAAAAAAAAAAAAAAAAAAD+q46QoScAAGghPXQKAAAAAAAAAAAAAABAwEjypwEAAKBfyeOnAQAAkCI9dAAAAAAAAAAAAAAAAAcAAAAAAAAAaJCK8qcBAADMIT10CgAAAAkiPXQKAAAAcc3X9Pp/AAABAAAApwEAAEAlPXQAAAAAZTwqlOYRAAAAAAAAAAAAAKBfyeOnAQAA2+Db9Pp/AABwIT10CgAAAAkiPXQKAAAAkMdI8q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eZ/+nAQAAcF5n/wIAAACIPv/0+n8AAAAAAAAAAAAAmetqdvp/AAAAAAAA+n8AAAAAAAAAAAAAAAAAAAAAAAAAAAAAAAAAAL6WjpChJwAAAAAAAAAAAABwXmf/pwEAAOD///8AAAAAoF/J46cBAABoJz10AAAAAAAAAAAAAAAABgAAAAAAAAAgAAAAAAAAAIwmPXQKAAAAySY9dAoAAABxzdf0+n8AADArPXQKAAAAAAAAAAAAAACwG5rypwEAALhh9Hb6fwAAoF/J46cBAADb4Nv0+n8AADAmPXQKAAAAySY9dAoAAADQEJD2p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0+dAoAAAAAAAAAAAAAAAAAAAAAAAAAAAAAAAAAAABAQBL/pwEAAAgAAAAAAAAAgXwI9fp/AABAY0OBpwEAAAAAAAAAAAAAAQAAAAAAAAAAAAAAAAAAAAEAAACnAQAA48AA7fp/AABYEiD//////0QyAAAAAAEEYAzlh6cBAADcD4///////+sCKHb+8AAAmDd+8qcBAAAofj50CgAAAFA6Rv+nAQAAMHw+dAoAAABgDOWHAAAAAFA6Rv+nAQAArO8H9fp/AAAAAAAAAAAAANvg2/T6fwAAYHw+dAoAAABkAAAAAAAAAAgA5Ie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LQS3k1EGSkASz2RH09gXLzEuh+sXu6QU5Cdcbr9cwtg=</DigestValue>
    </Reference>
    <Reference Type="http://www.w3.org/2000/09/xmldsig#Object" URI="#idOfficeObject">
      <DigestMethod Algorithm="http://www.w3.org/2001/04/xmlenc#sha256"/>
      <DigestValue>Mno73Ef0RuhDtgFNLJprVcUG7rck21jap2thQZeAetM=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HvOK0HfBMjOk/i6OjDTNJoH/QOWU9n+gnXBvHTQa5dc=</DigestValue>
    </Reference>
    <Reference Type="http://www.w3.org/2000/09/xmldsig#Object" URI="#idValidSigLnImg">
      <DigestMethod Algorithm="http://www.w3.org/2001/04/xmlenc#sha256"/>
      <DigestValue>8IRpY3fk4lTH+R09buuQptNDr5MUrTiQ1Ze8+rtlcqg=</DigestValue>
    </Reference>
    <Reference Type="http://www.w3.org/2000/09/xmldsig#Object" URI="#idInvalidSigLnImg">
      <DigestMethod Algorithm="http://www.w3.org/2001/04/xmlenc#sha256"/>
      <DigestValue>JigeRPk0FNShdybJPUInTPXuUu9IWdpxCJrZAgSWyos=</DigestValue>
    </Reference>
  </SignedInfo>
  <SignatureValue>hpTNsoldLrgoPrILpUzzlbteFzORWREYCMtnQgv3SFOl6NRaXhnsRXee89lrSlxnSr5YTS6d1aW/
PchVKMk/vLFTigV8Cwnsx3MF5MktELh3XAd8Z1bBwV/mrMkRkhw2eyo34cc8Y/dK9y7kcxPk6JFk
Hxdc4uCqa+uU7IRGKNyFMaglUn9QorimggY/SzVAhq5hcxCs3hCZ4MpOaqg1K2WHoKLGh9t3Gi69
oP+RPlpqqtYKh0oPffXVNd8JAP2rHijK9qk9zRH0GjuZSyWx2j6OtDlP8/P1bOfbBGx0KW+UGzGt
cexm6z1t68BdUOAkVbpL/bljabT7oMZvsHCXRA==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kFEtCZvcpEjxQo2FBCKwLRzKAsMrYAe7p/L/t9l4chc=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wq1F3COCjWp7AYplXRRIWuMdNDt2bG1kwFPYq1k1Pdg=</DigestValue>
      </Reference>
      <Reference URI="/xl/drawings/vmlDrawing2.vml?ContentType=application/vnd.openxmlformats-officedocument.vmlDrawing">
        <DigestMethod Algorithm="http://www.w3.org/2001/04/xmlenc#sha256"/>
        <DigestValue>VS+PfalpKt7CSHeuB4FwoTPgHLp7auEjrnFBlxcfH9s=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06+7jeyBth2f2BtL2lb9c8WBnD504bA0YTht/oxECyA=</DigestValue>
      </Reference>
      <Reference URI="/xl/styles.xml?ContentType=application/vnd.openxmlformats-officedocument.spreadsheetml.styles+xml">
        <DigestMethod Algorithm="http://www.w3.org/2001/04/xmlenc#sha256"/>
        <DigestValue>jlRc1KKrg7wgP7hR6pbWUfIOMDwf9K1Oalz6JUoDFCw=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8ko3VUCh9LAHBWZVFz2hKP3WO7Ss21xhqd8bhPE7/Zs=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B6h/0FQh0Y12SCT8GSnIejUiOH97Qkne9t48YdftfME=</DigestValue>
      </Reference>
      <Reference URI="/xl/worksheets/sheet2.xml?ContentType=application/vnd.openxmlformats-officedocument.spreadsheetml.worksheet+xml">
        <DigestMethod Algorithm="http://www.w3.org/2001/04/xmlenc#sha256"/>
        <DigestValue>XrPu6+mqUjdwP1DKuTPuk44St9+VjYOjKQ6v5XKobSQ=</DigestValue>
      </Reference>
      <Reference URI="/xl/worksheets/sheet3.xml?ContentType=application/vnd.openxmlformats-officedocument.spreadsheetml.worksheet+xml">
        <DigestMethod Algorithm="http://www.w3.org/2001/04/xmlenc#sha256"/>
        <DigestValue>v6UIr/ADmW/9p6CDF4fhHy2QZLWO5aUNk2f0qIpAPgo=</DigestValue>
      </Reference>
      <Reference URI="/xl/worksheets/sheet4.xml?ContentType=application/vnd.openxmlformats-officedocument.spreadsheetml.worksheet+xml">
        <DigestMethod Algorithm="http://www.w3.org/2001/04/xmlenc#sha256"/>
        <DigestValue>wmisJz822+yahnU2m2AVk4XL9ipQU/IKQnCPUOrYWCY=</DigestValue>
      </Reference>
      <Reference URI="/xl/worksheets/sheet5.xml?ContentType=application/vnd.openxmlformats-officedocument.spreadsheetml.worksheet+xml">
        <DigestMethod Algorithm="http://www.w3.org/2001/04/xmlenc#sha256"/>
        <DigestValue>9g7z5wpmBf2eSP0EcDMCF2A3hZlimbFOPAsbJ/gXgWM=</DigestValue>
      </Reference>
      <Reference URI="/xl/worksheets/sheet6.xml?ContentType=application/vnd.openxmlformats-officedocument.spreadsheetml.worksheet+xml">
        <DigestMethod Algorithm="http://www.w3.org/2001/04/xmlenc#sha256"/>
        <DigestValue>9A4SqbH9gwc9+2S3H5VM4tM6ttNrdr0YVr/9++R9QGM=</DigestValue>
      </Reference>
      <Reference URI="/xl/worksheets/sheet7.xml?ContentType=application/vnd.openxmlformats-officedocument.spreadsheetml.worksheet+xml">
        <DigestMethod Algorithm="http://www.w3.org/2001/04/xmlenc#sha256"/>
        <DigestValue>ae80o99haJ1J1GHFBF4Tm1CaQ2orr5QGb8mGEfxLheU=</DigestValue>
      </Reference>
      <Reference URI="/xl/worksheets/sheet8.xml?ContentType=application/vnd.openxmlformats-officedocument.spreadsheetml.worksheet+xml">
        <DigestMethod Algorithm="http://www.w3.org/2001/04/xmlenc#sha256"/>
        <DigestValue>kyAGe+zNKyFGx/PR1tzkQxuFwOe7ifI0TUMhvUEZXKA=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{832CAC82-8F85-463B-B71B-66A003F3E9B0}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2023-04-03T15:32:35Z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PnQKAAAAEwAAAAAAAABIAAAAAAAAAMwuEnj6fwAAkPMuePp/AAAAMxJ4+n8AAAEAAAAAAAAAWFgSePp/AAAAAAL3+n8AAAAAAAAAAAAAAAAAAAAAAABQtT50CgAAAKBfyeOnAQAA2+Db9Pp/AACAtj50CgAAABm3PnQK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89dAoAAAAAAQAAAAAAAIg+//T6fwAAAAAAAAAAAAAJAAAAAAAAAJhoc/KnAQAASMGBd/p/AAAAAAAAAAAAAAAAAAAAAAAA/quOkKEnAABoIT10CgAAAAAAAAAAAAAAQMBI8qcBAACgX8njpwEAAJAiPXQAAAAAAAAAAAAAAAAHAAAAAAAAAGiQivKnAQAAzCE9dAoAAAAJIj10CgAAAHHN1/T6fwAAAQAAAKcBAABAJT10AAAAAGU8KpTmEQAAAAAAAAAAAACgX8njpwEAANvg2/T6fwAAcCE9dAoAAAAJIj10CgAAAJDHSPK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Xmf/pwEAAHBeZ/8CAAAAiD7/9Pp/AAAAAAAAAAAAAJnranb6fwAAAAAAAPp/AAAAAAAAAAAAAAAAAAAAAAAAAAAAAAAAAAC+lo6QoScAAAAAAAAAAAAAcF5n/6cBAADg////AAAAAKBfyeOnAQAAaCc9dAAAAAAAAAAAAAAAAAYAAAAAAAAAIAAAAAAAAACMJj10CgAAAMkmPXQKAAAAcc3X9Pp/AAAwKz10CgAAAAAAAAAAAAAAsBua8qcBAAC4YfR2+n8AAKBfyeOnAQAA2+Db9Pp/AAAwJj10CgAAAMkmPXQKAAAA0BCQ9q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BSq//////9EMgAAAAABBOAG5YenAQAA3A+P///////rAih2/vAAAJg3fvKnAQAAKH4+dAoAAABQOkb/pwEAADB8PnQKAAAA4AblhwAAAABQOkb/pwEAAKzvB/X6fwAAAAAAAAAAAADb4Nv0+n8AAGB8PnQKAAAAZAAAAAAAAAAIACGAp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PnQKAAAAEwAAAAAAAABIAAAAAAAAAMwuEnj6fwAAkPMuePp/AAAAMxJ4+n8AAAEAAAAAAAAAWFgSePp/AAAAAAL3+n8AAAAAAAAAAAAAAAAAAAAAAABQtT50CgAAAKBfyeOnAQAA2+Db9Pp/AACAtj50CgAAABm3PnQK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z10CgAAAAABAAAAAAAAiD7/9Pp/AAAAAAAAAAAAAAkAAAAAAAAAmGhz8qcBAABIwYF3+n8AAAAAAAAAAAAAAAAAAAAAAAD+q46QoScAAGghPXQKAAAAAAAAAAAAAABAwEjypwEAAKBfyeOnAQAAkCI9dAAAAAAAAAAAAAAAAAcAAAAAAAAAaJCK8qcBAADMIT10CgAAAAkiPXQKAAAAcc3X9Pp/AAABAAAApwEAAEAlPXQAAAAAZTwqlOYRAAAAAAAAAAAAAKBfyeOnAQAA2+Db9Pp/AABwIT10CgAAAAkiPXQKAAAAkMdI8q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eZ/+nAQAAcF5n/wIAAACIPv/0+n8AAAAAAAAAAAAAmetqdvp/AAAAAAAA+n8AAAAAAAAAAAAAAAAAAAAAAAAAAAAAAAAAAL6WjpChJwAAAAAAAAAAAABwXmf/pwEAAOD///8AAAAAoF/J46cBAABoJz10AAAAAAAAAAAAAAAABgAAAAAAAAAgAAAAAAAAAIwmPXQKAAAAySY9dAoAAABxzdf0+n8AADArPXQKAAAAAAAAAAAAAACwG5rypwEAALhh9Hb6fwAAoF/J46cBAADb4Nv0+n8AADAmPXQKAAAAySY9dAoAAADQEJD2p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0+dAoAAAAAAAAAAAAAAAAAAAAAAAAAAAAAAAAAAACQEx//pwEAAAgAAAAAAAAAgXwI9fp/AABAY0OBpwEAAAAAAAAAAAAAAQAAAAAAAAAAAHnhpwEAAAEAAACnAQAA48AA7fp/AADyD6z//////0QyAAAAAAEE4Ablh6cBAADcD4///////+sCKHb+8AAAmDd+8qcBAAAofj50CgAAAFA6Rv+nAQAAMHw+dAoAAADgBuWHAAAAAFA6Rv+nAQAArO8H9fp/AAAAAAAAAAAAANvg2/T6fwAAYHw+dAoAAABkAAAAAAAAAAgAIoC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2023-03-17T07:53:20Z</cp:lastPrinted>
  <dcterms:created xsi:type="dcterms:W3CDTF">1996-10-14T23:33:28Z</dcterms:created>
  <dcterms:modified xsi:type="dcterms:W3CDTF">2023-03-21T07:16:07Z</dcterms:modified>
</cp:coreProperties>
</file>